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iaclara/Dropbox (CEMFI)/RA2018/code/simulation/IO/tables/"/>
    </mc:Choice>
  </mc:AlternateContent>
  <xr:revisionPtr revIDLastSave="0" documentId="13_ncr:1_{00802BC8-C567-3F42-B0AA-69F3CF844F57}" xr6:coauthVersionLast="36" xr6:coauthVersionMax="36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calcPr calcId="181029"/>
</workbook>
</file>

<file path=xl/calcChain.xml><?xml version="1.0" encoding="utf-8"?>
<calcChain xmlns="http://schemas.openxmlformats.org/spreadsheetml/2006/main">
  <c r="U3" i="2" l="1"/>
  <c r="V3" i="2"/>
  <c r="W3" i="2"/>
  <c r="U5" i="2"/>
  <c r="V5" i="2"/>
  <c r="W5" i="2"/>
  <c r="U6" i="2"/>
  <c r="V6" i="2"/>
  <c r="W6" i="2"/>
  <c r="U7" i="2"/>
  <c r="V7" i="2"/>
  <c r="W7" i="2"/>
  <c r="U8" i="2"/>
  <c r="V8" i="2"/>
  <c r="W8" i="2"/>
  <c r="U9" i="2"/>
  <c r="V9" i="2"/>
  <c r="W9" i="2"/>
  <c r="U10" i="2"/>
  <c r="V10" i="2"/>
  <c r="W10" i="2"/>
  <c r="U11" i="2"/>
  <c r="V11" i="2"/>
  <c r="W11" i="2"/>
  <c r="U12" i="2"/>
  <c r="V12" i="2"/>
  <c r="W12" i="2"/>
  <c r="U13" i="2"/>
  <c r="V13" i="2"/>
  <c r="W13" i="2"/>
  <c r="U14" i="2"/>
  <c r="V14" i="2"/>
  <c r="W14" i="2"/>
  <c r="U15" i="2"/>
  <c r="V15" i="2"/>
  <c r="W15" i="2"/>
  <c r="U16" i="2"/>
  <c r="V16" i="2"/>
  <c r="W16" i="2"/>
  <c r="U17" i="2"/>
  <c r="V17" i="2"/>
  <c r="W17" i="2"/>
  <c r="U18" i="2"/>
  <c r="V18" i="2"/>
  <c r="W18" i="2"/>
  <c r="U19" i="2"/>
  <c r="V19" i="2"/>
  <c r="W19" i="2"/>
  <c r="U20" i="2"/>
  <c r="V20" i="2"/>
  <c r="W20" i="2"/>
  <c r="U21" i="2"/>
  <c r="V21" i="2"/>
  <c r="W21" i="2"/>
  <c r="U22" i="2"/>
  <c r="V22" i="2"/>
  <c r="W22" i="2"/>
  <c r="U23" i="2"/>
  <c r="V23" i="2"/>
  <c r="W23" i="2"/>
  <c r="U24" i="2"/>
  <c r="V24" i="2"/>
  <c r="W24" i="2"/>
  <c r="U25" i="2"/>
  <c r="V25" i="2"/>
  <c r="W25" i="2"/>
  <c r="U26" i="2"/>
  <c r="V26" i="2"/>
  <c r="W26" i="2"/>
  <c r="U27" i="2"/>
  <c r="V27" i="2"/>
  <c r="W27" i="2"/>
  <c r="U28" i="2"/>
  <c r="V28" i="2"/>
  <c r="W28" i="2"/>
  <c r="U29" i="2"/>
  <c r="V29" i="2"/>
  <c r="W29" i="2"/>
  <c r="U30" i="2"/>
  <c r="V30" i="2"/>
  <c r="W30" i="2"/>
  <c r="U31" i="2"/>
  <c r="V31" i="2"/>
  <c r="W31" i="2"/>
  <c r="U32" i="2"/>
  <c r="V32" i="2"/>
  <c r="W32" i="2"/>
  <c r="U33" i="2"/>
  <c r="V33" i="2"/>
  <c r="W33" i="2"/>
  <c r="U34" i="2"/>
  <c r="V34" i="2"/>
  <c r="W34" i="2"/>
  <c r="U35" i="2"/>
  <c r="V35" i="2"/>
  <c r="W35" i="2"/>
  <c r="U36" i="2"/>
  <c r="V36" i="2"/>
  <c r="W36" i="2"/>
  <c r="U37" i="2"/>
  <c r="V37" i="2"/>
  <c r="W37" i="2"/>
  <c r="U38" i="2"/>
  <c r="V38" i="2"/>
  <c r="W38" i="2"/>
  <c r="U39" i="2"/>
  <c r="V39" i="2"/>
  <c r="W39" i="2"/>
  <c r="U40" i="2"/>
  <c r="V40" i="2"/>
  <c r="W40" i="2"/>
  <c r="U41" i="2"/>
  <c r="V41" i="2"/>
  <c r="W41" i="2"/>
  <c r="U42" i="2"/>
  <c r="V42" i="2"/>
  <c r="W42" i="2"/>
  <c r="U43" i="2"/>
  <c r="V43" i="2"/>
  <c r="W43" i="2"/>
  <c r="U44" i="2"/>
  <c r="V44" i="2"/>
  <c r="W44" i="2"/>
  <c r="U45" i="2"/>
  <c r="V45" i="2"/>
  <c r="W45" i="2"/>
  <c r="U46" i="2"/>
  <c r="V46" i="2"/>
  <c r="W46" i="2"/>
  <c r="U47" i="2"/>
  <c r="V47" i="2"/>
  <c r="W47" i="2"/>
  <c r="U48" i="2"/>
  <c r="V48" i="2"/>
  <c r="W48" i="2"/>
  <c r="U49" i="2"/>
  <c r="V49" i="2"/>
  <c r="W49" i="2"/>
  <c r="U50" i="2"/>
  <c r="V50" i="2"/>
  <c r="W50" i="2"/>
  <c r="U51" i="2"/>
  <c r="V51" i="2"/>
  <c r="W51" i="2"/>
  <c r="U52" i="2"/>
  <c r="V52" i="2"/>
  <c r="W52" i="2"/>
  <c r="U53" i="2"/>
  <c r="V53" i="2"/>
  <c r="W53" i="2"/>
  <c r="U54" i="2"/>
  <c r="V54" i="2"/>
  <c r="W54" i="2"/>
  <c r="U55" i="2"/>
  <c r="V55" i="2"/>
  <c r="W55" i="2"/>
  <c r="U56" i="2"/>
  <c r="V56" i="2"/>
  <c r="W56" i="2"/>
  <c r="U57" i="2"/>
  <c r="V57" i="2"/>
  <c r="W57" i="2"/>
  <c r="U58" i="2"/>
  <c r="V58" i="2"/>
  <c r="W58" i="2"/>
  <c r="U59" i="2"/>
  <c r="V59" i="2"/>
  <c r="W59" i="2"/>
  <c r="V4" i="2"/>
  <c r="W4" i="2"/>
  <c r="U4" i="2"/>
  <c r="A5" i="2"/>
  <c r="B5" i="2"/>
  <c r="C5" i="2"/>
  <c r="D5" i="2"/>
  <c r="E5" i="2"/>
  <c r="A6" i="2"/>
  <c r="B6" i="2"/>
  <c r="C6" i="2"/>
  <c r="D6" i="2"/>
  <c r="D62" i="2" s="1"/>
  <c r="D68" i="2" s="1"/>
  <c r="E6" i="2"/>
  <c r="A7" i="2"/>
  <c r="B7" i="2"/>
  <c r="C7" i="2"/>
  <c r="D7" i="2"/>
  <c r="D63" i="2" s="1"/>
  <c r="E7" i="2"/>
  <c r="A8" i="2"/>
  <c r="B8" i="2"/>
  <c r="C8" i="2"/>
  <c r="D8" i="2"/>
  <c r="E8" i="2"/>
  <c r="A9" i="2"/>
  <c r="B9" i="2"/>
  <c r="C9" i="2"/>
  <c r="D9" i="2"/>
  <c r="E9" i="2"/>
  <c r="A10" i="2"/>
  <c r="B10" i="2"/>
  <c r="C10" i="2"/>
  <c r="D10" i="2"/>
  <c r="E10" i="2"/>
  <c r="A11" i="2"/>
  <c r="B11" i="2"/>
  <c r="C11" i="2"/>
  <c r="D11" i="2"/>
  <c r="E11" i="2"/>
  <c r="A12" i="2"/>
  <c r="B12" i="2"/>
  <c r="C12" i="2"/>
  <c r="D12" i="2"/>
  <c r="E12" i="2"/>
  <c r="A13" i="2"/>
  <c r="B13" i="2"/>
  <c r="C13" i="2"/>
  <c r="D13" i="2"/>
  <c r="E13" i="2"/>
  <c r="A14" i="2"/>
  <c r="B14" i="2"/>
  <c r="C14" i="2"/>
  <c r="D14" i="2"/>
  <c r="E14" i="2"/>
  <c r="A15" i="2"/>
  <c r="B15" i="2"/>
  <c r="C15" i="2"/>
  <c r="D15" i="2"/>
  <c r="E15" i="2"/>
  <c r="A16" i="2"/>
  <c r="B16" i="2"/>
  <c r="C16" i="2"/>
  <c r="D16" i="2"/>
  <c r="E16" i="2"/>
  <c r="A17" i="2"/>
  <c r="B17" i="2"/>
  <c r="C17" i="2"/>
  <c r="D17" i="2"/>
  <c r="E17" i="2"/>
  <c r="A18" i="2"/>
  <c r="B18" i="2"/>
  <c r="C18" i="2"/>
  <c r="D18" i="2"/>
  <c r="E18" i="2"/>
  <c r="A19" i="2"/>
  <c r="B19" i="2"/>
  <c r="C19" i="2"/>
  <c r="D19" i="2"/>
  <c r="E19" i="2"/>
  <c r="A20" i="2"/>
  <c r="B20" i="2"/>
  <c r="C20" i="2"/>
  <c r="D20" i="2"/>
  <c r="E20" i="2"/>
  <c r="A21" i="2"/>
  <c r="B21" i="2"/>
  <c r="C21" i="2"/>
  <c r="D21" i="2"/>
  <c r="E21" i="2"/>
  <c r="A22" i="2"/>
  <c r="B22" i="2"/>
  <c r="C22" i="2"/>
  <c r="D22" i="2"/>
  <c r="E22" i="2"/>
  <c r="A23" i="2"/>
  <c r="B23" i="2"/>
  <c r="C23" i="2"/>
  <c r="D23" i="2"/>
  <c r="E23" i="2"/>
  <c r="A24" i="2"/>
  <c r="B24" i="2"/>
  <c r="C24" i="2"/>
  <c r="D24" i="2"/>
  <c r="E24" i="2"/>
  <c r="A25" i="2"/>
  <c r="B25" i="2"/>
  <c r="C25" i="2"/>
  <c r="D25" i="2"/>
  <c r="E25" i="2"/>
  <c r="A26" i="2"/>
  <c r="B26" i="2"/>
  <c r="C26" i="2"/>
  <c r="D26" i="2"/>
  <c r="E26" i="2"/>
  <c r="A27" i="2"/>
  <c r="B27" i="2"/>
  <c r="C27" i="2"/>
  <c r="D27" i="2"/>
  <c r="E27" i="2"/>
  <c r="C3" i="2"/>
  <c r="D3" i="2"/>
  <c r="E3" i="2"/>
  <c r="E4" i="2"/>
  <c r="B4" i="2"/>
  <c r="C4" i="2"/>
  <c r="D4" i="2"/>
  <c r="A4" i="2"/>
  <c r="O4" i="2"/>
  <c r="P4" i="2"/>
  <c r="Q4" i="2"/>
  <c r="O5" i="2"/>
  <c r="P5" i="2"/>
  <c r="Q5" i="2"/>
  <c r="O6" i="2"/>
  <c r="P6" i="2"/>
  <c r="Q6" i="2"/>
  <c r="O7" i="2"/>
  <c r="P7" i="2"/>
  <c r="Q7" i="2"/>
  <c r="O8" i="2"/>
  <c r="P8" i="2"/>
  <c r="Q8" i="2"/>
  <c r="O9" i="2"/>
  <c r="P9" i="2"/>
  <c r="Q9" i="2"/>
  <c r="O10" i="2"/>
  <c r="P10" i="2"/>
  <c r="Q10" i="2"/>
  <c r="O11" i="2"/>
  <c r="P11" i="2"/>
  <c r="Q11" i="2"/>
  <c r="O12" i="2"/>
  <c r="P12" i="2"/>
  <c r="Q12" i="2"/>
  <c r="O13" i="2"/>
  <c r="P13" i="2"/>
  <c r="Q13" i="2"/>
  <c r="O14" i="2"/>
  <c r="P14" i="2"/>
  <c r="Q14" i="2"/>
  <c r="O15" i="2"/>
  <c r="P15" i="2"/>
  <c r="Q15" i="2"/>
  <c r="O16" i="2"/>
  <c r="P16" i="2"/>
  <c r="Q16" i="2"/>
  <c r="O17" i="2"/>
  <c r="P17" i="2"/>
  <c r="Q17" i="2"/>
  <c r="O18" i="2"/>
  <c r="P18" i="2"/>
  <c r="Q18" i="2"/>
  <c r="O19" i="2"/>
  <c r="P19" i="2"/>
  <c r="Q19" i="2"/>
  <c r="O20" i="2"/>
  <c r="P20" i="2"/>
  <c r="Q20" i="2"/>
  <c r="O21" i="2"/>
  <c r="P21" i="2"/>
  <c r="Q21" i="2"/>
  <c r="O22" i="2"/>
  <c r="P22" i="2"/>
  <c r="Q22" i="2"/>
  <c r="O23" i="2"/>
  <c r="P23" i="2"/>
  <c r="Q23" i="2"/>
  <c r="O24" i="2"/>
  <c r="P24" i="2"/>
  <c r="Q24" i="2"/>
  <c r="O25" i="2"/>
  <c r="P25" i="2"/>
  <c r="Q25" i="2"/>
  <c r="O26" i="2"/>
  <c r="P26" i="2"/>
  <c r="Q26" i="2"/>
  <c r="O27" i="2"/>
  <c r="P27" i="2"/>
  <c r="Q27" i="2"/>
  <c r="O28" i="2"/>
  <c r="P28" i="2"/>
  <c r="Q28" i="2"/>
  <c r="O29" i="2"/>
  <c r="P29" i="2"/>
  <c r="Q29" i="2"/>
  <c r="O30" i="2"/>
  <c r="P30" i="2"/>
  <c r="Q30" i="2"/>
  <c r="O31" i="2"/>
  <c r="P31" i="2"/>
  <c r="Q31" i="2"/>
  <c r="O32" i="2"/>
  <c r="P32" i="2"/>
  <c r="Q32" i="2"/>
  <c r="O33" i="2"/>
  <c r="P33" i="2"/>
  <c r="Q33" i="2"/>
  <c r="O34" i="2"/>
  <c r="P34" i="2"/>
  <c r="Q34" i="2"/>
  <c r="O35" i="2"/>
  <c r="P35" i="2"/>
  <c r="Q35" i="2"/>
  <c r="O36" i="2"/>
  <c r="P36" i="2"/>
  <c r="Q36" i="2"/>
  <c r="O37" i="2"/>
  <c r="P37" i="2"/>
  <c r="Q37" i="2"/>
  <c r="O38" i="2"/>
  <c r="P38" i="2"/>
  <c r="Q38" i="2"/>
  <c r="O39" i="2"/>
  <c r="P39" i="2"/>
  <c r="Q39" i="2"/>
  <c r="O40" i="2"/>
  <c r="P40" i="2"/>
  <c r="Q40" i="2"/>
  <c r="O41" i="2"/>
  <c r="P41" i="2"/>
  <c r="Q41" i="2"/>
  <c r="O42" i="2"/>
  <c r="P42" i="2"/>
  <c r="Q42" i="2"/>
  <c r="O43" i="2"/>
  <c r="P43" i="2"/>
  <c r="Q43" i="2"/>
  <c r="O44" i="2"/>
  <c r="P44" i="2"/>
  <c r="Q44" i="2"/>
  <c r="O45" i="2"/>
  <c r="P45" i="2"/>
  <c r="Q45" i="2"/>
  <c r="O46" i="2"/>
  <c r="P46" i="2"/>
  <c r="Q46" i="2"/>
  <c r="O47" i="2"/>
  <c r="P47" i="2"/>
  <c r="Q47" i="2"/>
  <c r="O48" i="2"/>
  <c r="P48" i="2"/>
  <c r="Q48" i="2"/>
  <c r="O49" i="2"/>
  <c r="P49" i="2"/>
  <c r="Q49" i="2"/>
  <c r="O50" i="2"/>
  <c r="P50" i="2"/>
  <c r="Q50" i="2"/>
  <c r="O51" i="2"/>
  <c r="P51" i="2"/>
  <c r="Q51" i="2"/>
  <c r="O52" i="2"/>
  <c r="P52" i="2"/>
  <c r="Q52" i="2"/>
  <c r="O53" i="2"/>
  <c r="P53" i="2"/>
  <c r="Q53" i="2"/>
  <c r="O54" i="2"/>
  <c r="P54" i="2"/>
  <c r="Q54" i="2"/>
  <c r="O55" i="2"/>
  <c r="P55" i="2"/>
  <c r="Q55" i="2"/>
  <c r="O56" i="2"/>
  <c r="P56" i="2"/>
  <c r="Q56" i="2"/>
  <c r="O57" i="2"/>
  <c r="P57" i="2"/>
  <c r="Q57" i="2"/>
  <c r="O58" i="2"/>
  <c r="P58" i="2"/>
  <c r="Q58" i="2"/>
  <c r="O59" i="2"/>
  <c r="P59" i="2"/>
  <c r="Q59" i="2"/>
  <c r="O3" i="2"/>
  <c r="P3" i="2"/>
  <c r="Q3" i="2"/>
  <c r="R5" i="2"/>
  <c r="S5" i="2"/>
  <c r="T5" i="2"/>
  <c r="R6" i="2"/>
  <c r="S6" i="2"/>
  <c r="T6" i="2"/>
  <c r="R7" i="2"/>
  <c r="S7" i="2"/>
  <c r="T7" i="2"/>
  <c r="R8" i="2"/>
  <c r="S8" i="2"/>
  <c r="T8" i="2"/>
  <c r="R9" i="2"/>
  <c r="S9" i="2"/>
  <c r="T9" i="2"/>
  <c r="R10" i="2"/>
  <c r="S10" i="2"/>
  <c r="T10" i="2"/>
  <c r="R11" i="2"/>
  <c r="S11" i="2"/>
  <c r="T11" i="2"/>
  <c r="R12" i="2"/>
  <c r="S12" i="2"/>
  <c r="T12" i="2"/>
  <c r="R13" i="2"/>
  <c r="S13" i="2"/>
  <c r="T13" i="2"/>
  <c r="R14" i="2"/>
  <c r="S14" i="2"/>
  <c r="T14" i="2"/>
  <c r="R15" i="2"/>
  <c r="S15" i="2"/>
  <c r="T15" i="2"/>
  <c r="R16" i="2"/>
  <c r="S16" i="2"/>
  <c r="T16" i="2"/>
  <c r="R17" i="2"/>
  <c r="S17" i="2"/>
  <c r="T17" i="2"/>
  <c r="R18" i="2"/>
  <c r="S18" i="2"/>
  <c r="T18" i="2"/>
  <c r="R19" i="2"/>
  <c r="S19" i="2"/>
  <c r="T19" i="2"/>
  <c r="R20" i="2"/>
  <c r="S20" i="2"/>
  <c r="T20" i="2"/>
  <c r="R21" i="2"/>
  <c r="S21" i="2"/>
  <c r="T21" i="2"/>
  <c r="R22" i="2"/>
  <c r="S22" i="2"/>
  <c r="T22" i="2"/>
  <c r="R23" i="2"/>
  <c r="S23" i="2"/>
  <c r="T23" i="2"/>
  <c r="R24" i="2"/>
  <c r="S24" i="2"/>
  <c r="T24" i="2"/>
  <c r="R25" i="2"/>
  <c r="S25" i="2"/>
  <c r="T25" i="2"/>
  <c r="R26" i="2"/>
  <c r="S26" i="2"/>
  <c r="T26" i="2"/>
  <c r="R27" i="2"/>
  <c r="S27" i="2"/>
  <c r="T27" i="2"/>
  <c r="R28" i="2"/>
  <c r="S28" i="2"/>
  <c r="T28" i="2"/>
  <c r="R29" i="2"/>
  <c r="S29" i="2"/>
  <c r="T29" i="2"/>
  <c r="R30" i="2"/>
  <c r="S30" i="2"/>
  <c r="T30" i="2"/>
  <c r="R31" i="2"/>
  <c r="S31" i="2"/>
  <c r="T31" i="2"/>
  <c r="R32" i="2"/>
  <c r="S32" i="2"/>
  <c r="T32" i="2"/>
  <c r="R33" i="2"/>
  <c r="S33" i="2"/>
  <c r="T33" i="2"/>
  <c r="R34" i="2"/>
  <c r="S34" i="2"/>
  <c r="T34" i="2"/>
  <c r="R35" i="2"/>
  <c r="S35" i="2"/>
  <c r="T35" i="2"/>
  <c r="R36" i="2"/>
  <c r="S36" i="2"/>
  <c r="T36" i="2"/>
  <c r="R37" i="2"/>
  <c r="S37" i="2"/>
  <c r="T37" i="2"/>
  <c r="R38" i="2"/>
  <c r="S38" i="2"/>
  <c r="T38" i="2"/>
  <c r="R39" i="2"/>
  <c r="S39" i="2"/>
  <c r="T39" i="2"/>
  <c r="R40" i="2"/>
  <c r="S40" i="2"/>
  <c r="T40" i="2"/>
  <c r="R41" i="2"/>
  <c r="S41" i="2"/>
  <c r="T41" i="2"/>
  <c r="R42" i="2"/>
  <c r="S42" i="2"/>
  <c r="T42" i="2"/>
  <c r="R43" i="2"/>
  <c r="S43" i="2"/>
  <c r="T43" i="2"/>
  <c r="R44" i="2"/>
  <c r="S44" i="2"/>
  <c r="T44" i="2"/>
  <c r="R45" i="2"/>
  <c r="S45" i="2"/>
  <c r="T45" i="2"/>
  <c r="R46" i="2"/>
  <c r="S46" i="2"/>
  <c r="T46" i="2"/>
  <c r="R47" i="2"/>
  <c r="S47" i="2"/>
  <c r="T47" i="2"/>
  <c r="R48" i="2"/>
  <c r="S48" i="2"/>
  <c r="T48" i="2"/>
  <c r="R49" i="2"/>
  <c r="S49" i="2"/>
  <c r="T49" i="2"/>
  <c r="R50" i="2"/>
  <c r="S50" i="2"/>
  <c r="T50" i="2"/>
  <c r="R51" i="2"/>
  <c r="S51" i="2"/>
  <c r="T51" i="2"/>
  <c r="R52" i="2"/>
  <c r="S52" i="2"/>
  <c r="T52" i="2"/>
  <c r="R53" i="2"/>
  <c r="S53" i="2"/>
  <c r="T53" i="2"/>
  <c r="R54" i="2"/>
  <c r="S54" i="2"/>
  <c r="T54" i="2"/>
  <c r="R55" i="2"/>
  <c r="S55" i="2"/>
  <c r="T55" i="2"/>
  <c r="R56" i="2"/>
  <c r="S56" i="2"/>
  <c r="T56" i="2"/>
  <c r="R57" i="2"/>
  <c r="S57" i="2"/>
  <c r="T57" i="2"/>
  <c r="R58" i="2"/>
  <c r="S58" i="2"/>
  <c r="T58" i="2"/>
  <c r="R59" i="2"/>
  <c r="S59" i="2"/>
  <c r="T59" i="2"/>
  <c r="R4" i="2"/>
  <c r="S4" i="2"/>
  <c r="T4" i="2"/>
  <c r="R3" i="2"/>
  <c r="S3" i="2"/>
  <c r="T3" i="2"/>
  <c r="L4" i="2" l="1"/>
  <c r="M4" i="2"/>
  <c r="N4" i="2"/>
  <c r="L5" i="2"/>
  <c r="M5" i="2"/>
  <c r="N5" i="2"/>
  <c r="L6" i="2"/>
  <c r="M6" i="2"/>
  <c r="N6" i="2"/>
  <c r="L7" i="2"/>
  <c r="M7" i="2"/>
  <c r="N7" i="2"/>
  <c r="L8" i="2"/>
  <c r="M8" i="2"/>
  <c r="N8" i="2"/>
  <c r="L9" i="2"/>
  <c r="M9" i="2"/>
  <c r="N9" i="2"/>
  <c r="L10" i="2"/>
  <c r="M10" i="2"/>
  <c r="N10" i="2"/>
  <c r="L11" i="2"/>
  <c r="M11" i="2"/>
  <c r="N11" i="2"/>
  <c r="L12" i="2"/>
  <c r="M12" i="2"/>
  <c r="N12" i="2"/>
  <c r="L13" i="2"/>
  <c r="M13" i="2"/>
  <c r="N13" i="2"/>
  <c r="L14" i="2"/>
  <c r="M14" i="2"/>
  <c r="N14" i="2"/>
  <c r="L15" i="2"/>
  <c r="M15" i="2"/>
  <c r="N15" i="2"/>
  <c r="L16" i="2"/>
  <c r="M16" i="2"/>
  <c r="N16" i="2"/>
  <c r="L17" i="2"/>
  <c r="M17" i="2"/>
  <c r="N17" i="2"/>
  <c r="L18" i="2"/>
  <c r="M18" i="2"/>
  <c r="N18" i="2"/>
  <c r="L19" i="2"/>
  <c r="M19" i="2"/>
  <c r="N19" i="2"/>
  <c r="L20" i="2"/>
  <c r="M20" i="2"/>
  <c r="N20" i="2"/>
  <c r="L21" i="2"/>
  <c r="M21" i="2"/>
  <c r="N21" i="2"/>
  <c r="L22" i="2"/>
  <c r="M22" i="2"/>
  <c r="N22" i="2"/>
  <c r="L23" i="2"/>
  <c r="M23" i="2"/>
  <c r="N23" i="2"/>
  <c r="L24" i="2"/>
  <c r="M24" i="2"/>
  <c r="N24" i="2"/>
  <c r="L25" i="2"/>
  <c r="M25" i="2"/>
  <c r="N25" i="2"/>
  <c r="L26" i="2"/>
  <c r="M26" i="2"/>
  <c r="N26" i="2"/>
  <c r="L27" i="2"/>
  <c r="M27" i="2"/>
  <c r="N27" i="2"/>
  <c r="L28" i="2"/>
  <c r="M28" i="2"/>
  <c r="N28" i="2"/>
  <c r="L29" i="2"/>
  <c r="M29" i="2"/>
  <c r="N29" i="2"/>
  <c r="L30" i="2"/>
  <c r="M30" i="2"/>
  <c r="N30" i="2"/>
  <c r="L31" i="2"/>
  <c r="M31" i="2"/>
  <c r="N31" i="2"/>
  <c r="L32" i="2"/>
  <c r="M32" i="2"/>
  <c r="N32" i="2"/>
  <c r="L33" i="2"/>
  <c r="M33" i="2"/>
  <c r="N33" i="2"/>
  <c r="L34" i="2"/>
  <c r="M34" i="2"/>
  <c r="N34" i="2"/>
  <c r="L35" i="2"/>
  <c r="M35" i="2"/>
  <c r="N35" i="2"/>
  <c r="L36" i="2"/>
  <c r="M36" i="2"/>
  <c r="N36" i="2"/>
  <c r="L37" i="2"/>
  <c r="M37" i="2"/>
  <c r="N37" i="2"/>
  <c r="L38" i="2"/>
  <c r="M38" i="2"/>
  <c r="N38" i="2"/>
  <c r="L39" i="2"/>
  <c r="M39" i="2"/>
  <c r="N39" i="2"/>
  <c r="L40" i="2"/>
  <c r="M40" i="2"/>
  <c r="N40" i="2"/>
  <c r="L41" i="2"/>
  <c r="M41" i="2"/>
  <c r="N41" i="2"/>
  <c r="L42" i="2"/>
  <c r="M42" i="2"/>
  <c r="N42" i="2"/>
  <c r="L43" i="2"/>
  <c r="M43" i="2"/>
  <c r="N43" i="2"/>
  <c r="L44" i="2"/>
  <c r="M44" i="2"/>
  <c r="N44" i="2"/>
  <c r="L45" i="2"/>
  <c r="M45" i="2"/>
  <c r="N45" i="2"/>
  <c r="L46" i="2"/>
  <c r="M46" i="2"/>
  <c r="N46" i="2"/>
  <c r="L47" i="2"/>
  <c r="M47" i="2"/>
  <c r="N47" i="2"/>
  <c r="L48" i="2"/>
  <c r="M48" i="2"/>
  <c r="N48" i="2"/>
  <c r="L49" i="2"/>
  <c r="M49" i="2"/>
  <c r="N49" i="2"/>
  <c r="L50" i="2"/>
  <c r="M50" i="2"/>
  <c r="N50" i="2"/>
  <c r="L51" i="2"/>
  <c r="M51" i="2"/>
  <c r="N51" i="2"/>
  <c r="L52" i="2"/>
  <c r="M52" i="2"/>
  <c r="N52" i="2"/>
  <c r="L53" i="2"/>
  <c r="M53" i="2"/>
  <c r="N53" i="2"/>
  <c r="L54" i="2"/>
  <c r="M54" i="2"/>
  <c r="N54" i="2"/>
  <c r="L55" i="2"/>
  <c r="M55" i="2"/>
  <c r="N55" i="2"/>
  <c r="L56" i="2"/>
  <c r="M56" i="2"/>
  <c r="N56" i="2"/>
  <c r="L57" i="2"/>
  <c r="M57" i="2"/>
  <c r="N57" i="2"/>
  <c r="L58" i="2"/>
  <c r="M58" i="2"/>
  <c r="N58" i="2"/>
  <c r="L59" i="2"/>
  <c r="M59" i="2"/>
  <c r="N59" i="2"/>
  <c r="L3" i="2"/>
  <c r="M3" i="2"/>
  <c r="N3" i="2"/>
  <c r="H5" i="2"/>
  <c r="I5" i="2"/>
  <c r="J5" i="2"/>
  <c r="K5" i="2"/>
  <c r="H6" i="2"/>
  <c r="I6" i="2"/>
  <c r="J6" i="2"/>
  <c r="K6" i="2"/>
  <c r="H7" i="2"/>
  <c r="I7" i="2"/>
  <c r="J7" i="2"/>
  <c r="K7" i="2"/>
  <c r="H8" i="2"/>
  <c r="I8" i="2"/>
  <c r="J8" i="2"/>
  <c r="K8" i="2"/>
  <c r="H9" i="2"/>
  <c r="S62" i="2" s="1"/>
  <c r="I9" i="2"/>
  <c r="J9" i="2"/>
  <c r="K9" i="2"/>
  <c r="H10" i="2"/>
  <c r="S63" i="2" s="1"/>
  <c r="I10" i="2"/>
  <c r="J10" i="2"/>
  <c r="K10" i="2"/>
  <c r="H11" i="2"/>
  <c r="P64" i="2" s="1"/>
  <c r="I11" i="2"/>
  <c r="J11" i="2"/>
  <c r="K11" i="2"/>
  <c r="H12" i="2"/>
  <c r="S65" i="2" s="1"/>
  <c r="I12" i="2"/>
  <c r="J12" i="2"/>
  <c r="K12" i="2"/>
  <c r="H13" i="2"/>
  <c r="P66" i="2" s="1"/>
  <c r="I13" i="2"/>
  <c r="J13" i="2"/>
  <c r="K13" i="2"/>
  <c r="H14" i="2"/>
  <c r="I14" i="2"/>
  <c r="J14" i="2"/>
  <c r="K14" i="2"/>
  <c r="H15" i="2"/>
  <c r="I15" i="2"/>
  <c r="J15" i="2"/>
  <c r="K15" i="2"/>
  <c r="H16" i="2"/>
  <c r="I16" i="2"/>
  <c r="J16" i="2"/>
  <c r="K16" i="2"/>
  <c r="H17" i="2"/>
  <c r="I17" i="2"/>
  <c r="J17" i="2"/>
  <c r="K17" i="2"/>
  <c r="H18" i="2"/>
  <c r="I18" i="2"/>
  <c r="J18" i="2"/>
  <c r="K18" i="2"/>
  <c r="H19" i="2"/>
  <c r="I19" i="2"/>
  <c r="J19" i="2"/>
  <c r="K19" i="2"/>
  <c r="H20" i="2"/>
  <c r="I20" i="2"/>
  <c r="J20" i="2"/>
  <c r="K20" i="2"/>
  <c r="H21" i="2"/>
  <c r="I21" i="2"/>
  <c r="J21" i="2"/>
  <c r="K21" i="2"/>
  <c r="H22" i="2"/>
  <c r="I22" i="2"/>
  <c r="J22" i="2"/>
  <c r="K22" i="2"/>
  <c r="H23" i="2"/>
  <c r="I23" i="2"/>
  <c r="J23" i="2"/>
  <c r="K23" i="2"/>
  <c r="H24" i="2"/>
  <c r="I24" i="2"/>
  <c r="J24" i="2"/>
  <c r="K24" i="2"/>
  <c r="H25" i="2"/>
  <c r="I25" i="2"/>
  <c r="J25" i="2"/>
  <c r="K25" i="2"/>
  <c r="H26" i="2"/>
  <c r="I26" i="2"/>
  <c r="J26" i="2"/>
  <c r="K26" i="2"/>
  <c r="H27" i="2"/>
  <c r="I27" i="2"/>
  <c r="J27" i="2"/>
  <c r="K27" i="2"/>
  <c r="H28" i="2"/>
  <c r="I28" i="2"/>
  <c r="J28" i="2"/>
  <c r="K28" i="2"/>
  <c r="H29" i="2"/>
  <c r="I29" i="2"/>
  <c r="J29" i="2"/>
  <c r="K29" i="2"/>
  <c r="H30" i="2"/>
  <c r="I30" i="2"/>
  <c r="J30" i="2"/>
  <c r="K30" i="2"/>
  <c r="H31" i="2"/>
  <c r="I31" i="2"/>
  <c r="J31" i="2"/>
  <c r="K31" i="2"/>
  <c r="H32" i="2"/>
  <c r="I32" i="2"/>
  <c r="J32" i="2"/>
  <c r="K32" i="2"/>
  <c r="H33" i="2"/>
  <c r="I33" i="2"/>
  <c r="J33" i="2"/>
  <c r="K33" i="2"/>
  <c r="H34" i="2"/>
  <c r="I34" i="2"/>
  <c r="J34" i="2"/>
  <c r="K34" i="2"/>
  <c r="H35" i="2"/>
  <c r="I35" i="2"/>
  <c r="J35" i="2"/>
  <c r="K35" i="2"/>
  <c r="H36" i="2"/>
  <c r="I36" i="2"/>
  <c r="J36" i="2"/>
  <c r="K36" i="2"/>
  <c r="H37" i="2"/>
  <c r="I37" i="2"/>
  <c r="J37" i="2"/>
  <c r="K37" i="2"/>
  <c r="H38" i="2"/>
  <c r="I38" i="2"/>
  <c r="J38" i="2"/>
  <c r="K38" i="2"/>
  <c r="H39" i="2"/>
  <c r="I39" i="2"/>
  <c r="J39" i="2"/>
  <c r="K39" i="2"/>
  <c r="H40" i="2"/>
  <c r="I40" i="2"/>
  <c r="J40" i="2"/>
  <c r="K40" i="2"/>
  <c r="H41" i="2"/>
  <c r="I41" i="2"/>
  <c r="J41" i="2"/>
  <c r="K41" i="2"/>
  <c r="H42" i="2"/>
  <c r="I42" i="2"/>
  <c r="J42" i="2"/>
  <c r="K42" i="2"/>
  <c r="H43" i="2"/>
  <c r="I43" i="2"/>
  <c r="J43" i="2"/>
  <c r="K43" i="2"/>
  <c r="H44" i="2"/>
  <c r="I44" i="2"/>
  <c r="J44" i="2"/>
  <c r="K44" i="2"/>
  <c r="H45" i="2"/>
  <c r="I45" i="2"/>
  <c r="J45" i="2"/>
  <c r="K45" i="2"/>
  <c r="H46" i="2"/>
  <c r="I46" i="2"/>
  <c r="J46" i="2"/>
  <c r="K46" i="2"/>
  <c r="H47" i="2"/>
  <c r="I47" i="2"/>
  <c r="J47" i="2"/>
  <c r="K47" i="2"/>
  <c r="H48" i="2"/>
  <c r="I48" i="2"/>
  <c r="J48" i="2"/>
  <c r="K48" i="2"/>
  <c r="H49" i="2"/>
  <c r="I49" i="2"/>
  <c r="J49" i="2"/>
  <c r="K49" i="2"/>
  <c r="H50" i="2"/>
  <c r="I50" i="2"/>
  <c r="J50" i="2"/>
  <c r="K50" i="2"/>
  <c r="H51" i="2"/>
  <c r="I51" i="2"/>
  <c r="J51" i="2"/>
  <c r="K51" i="2"/>
  <c r="H52" i="2"/>
  <c r="I52" i="2"/>
  <c r="J52" i="2"/>
  <c r="K52" i="2"/>
  <c r="H53" i="2"/>
  <c r="I53" i="2"/>
  <c r="J53" i="2"/>
  <c r="K53" i="2"/>
  <c r="H54" i="2"/>
  <c r="I54" i="2"/>
  <c r="J54" i="2"/>
  <c r="K54" i="2"/>
  <c r="H55" i="2"/>
  <c r="I55" i="2"/>
  <c r="J55" i="2"/>
  <c r="K55" i="2"/>
  <c r="H56" i="2"/>
  <c r="I56" i="2"/>
  <c r="J56" i="2"/>
  <c r="K56" i="2"/>
  <c r="H57" i="2"/>
  <c r="I57" i="2"/>
  <c r="J57" i="2"/>
  <c r="K57" i="2"/>
  <c r="H58" i="2"/>
  <c r="I58" i="2"/>
  <c r="J58" i="2"/>
  <c r="K58" i="2"/>
  <c r="H59" i="2"/>
  <c r="I59" i="2"/>
  <c r="J59" i="2"/>
  <c r="K59" i="2"/>
  <c r="I3" i="2"/>
  <c r="J3" i="2"/>
  <c r="K3" i="2"/>
  <c r="I4" i="2"/>
  <c r="J4" i="2"/>
  <c r="K4" i="2"/>
  <c r="H3" i="2"/>
  <c r="H4" i="2"/>
  <c r="X3" i="2"/>
  <c r="Y3" i="2"/>
  <c r="Z3" i="2"/>
  <c r="AA3" i="2"/>
  <c r="G53" i="2"/>
  <c r="X53" i="2"/>
  <c r="Y53" i="2"/>
  <c r="Z53" i="2"/>
  <c r="AA53" i="2"/>
  <c r="G54" i="2"/>
  <c r="X54" i="2"/>
  <c r="Y54" i="2"/>
  <c r="Z54" i="2"/>
  <c r="AA54" i="2"/>
  <c r="G55" i="2"/>
  <c r="X55" i="2"/>
  <c r="Y55" i="2"/>
  <c r="Z55" i="2"/>
  <c r="AA55" i="2"/>
  <c r="G56" i="2"/>
  <c r="X56" i="2"/>
  <c r="Y56" i="2"/>
  <c r="Z56" i="2"/>
  <c r="AA56" i="2"/>
  <c r="G57" i="2"/>
  <c r="X57" i="2"/>
  <c r="Y57" i="2"/>
  <c r="Z57" i="2"/>
  <c r="AA57" i="2"/>
  <c r="G58" i="2"/>
  <c r="X58" i="2"/>
  <c r="Y58" i="2"/>
  <c r="Z58" i="2"/>
  <c r="AA58" i="2"/>
  <c r="G59" i="2"/>
  <c r="X59" i="2"/>
  <c r="Y59" i="2"/>
  <c r="Z59" i="2"/>
  <c r="AA59" i="2"/>
  <c r="G47" i="2"/>
  <c r="X47" i="2"/>
  <c r="Y47" i="2"/>
  <c r="Z47" i="2"/>
  <c r="AA47" i="2"/>
  <c r="G48" i="2"/>
  <c r="X48" i="2"/>
  <c r="Y48" i="2"/>
  <c r="Z48" i="2"/>
  <c r="AA48" i="2"/>
  <c r="G49" i="2"/>
  <c r="X49" i="2"/>
  <c r="Y49" i="2"/>
  <c r="Z49" i="2"/>
  <c r="AA49" i="2"/>
  <c r="G50" i="2"/>
  <c r="X50" i="2"/>
  <c r="Y50" i="2"/>
  <c r="Z50" i="2"/>
  <c r="AA50" i="2"/>
  <c r="G51" i="2"/>
  <c r="X51" i="2"/>
  <c r="Y51" i="2"/>
  <c r="Z51" i="2"/>
  <c r="AA51" i="2"/>
  <c r="G52" i="2"/>
  <c r="X52" i="2"/>
  <c r="Y52" i="2"/>
  <c r="Z52" i="2"/>
  <c r="AA52" i="2"/>
  <c r="G41" i="2"/>
  <c r="X41" i="2"/>
  <c r="Y41" i="2"/>
  <c r="Z41" i="2"/>
  <c r="AA41" i="2"/>
  <c r="G42" i="2"/>
  <c r="X42" i="2"/>
  <c r="Y42" i="2"/>
  <c r="Z42" i="2"/>
  <c r="AA42" i="2"/>
  <c r="G43" i="2"/>
  <c r="X43" i="2"/>
  <c r="Y43" i="2"/>
  <c r="Z43" i="2"/>
  <c r="AA43" i="2"/>
  <c r="G44" i="2"/>
  <c r="X44" i="2"/>
  <c r="Y44" i="2"/>
  <c r="Z44" i="2"/>
  <c r="AA44" i="2"/>
  <c r="G45" i="2"/>
  <c r="X45" i="2"/>
  <c r="Y45" i="2"/>
  <c r="Z45" i="2"/>
  <c r="AA45" i="2"/>
  <c r="G46" i="2"/>
  <c r="X46" i="2"/>
  <c r="Y46" i="2"/>
  <c r="Z46" i="2"/>
  <c r="AA46" i="2"/>
  <c r="G5" i="2"/>
  <c r="X5" i="2"/>
  <c r="Y5" i="2"/>
  <c r="Z5" i="2"/>
  <c r="AA5" i="2"/>
  <c r="G6" i="2"/>
  <c r="X6" i="2"/>
  <c r="Y6" i="2"/>
  <c r="Z6" i="2"/>
  <c r="AA6" i="2"/>
  <c r="G7" i="2"/>
  <c r="X7" i="2"/>
  <c r="Y7" i="2"/>
  <c r="Z7" i="2"/>
  <c r="AA7" i="2"/>
  <c r="G8" i="2"/>
  <c r="X8" i="2"/>
  <c r="Y8" i="2"/>
  <c r="Z8" i="2"/>
  <c r="AA8" i="2"/>
  <c r="G9" i="2"/>
  <c r="X9" i="2"/>
  <c r="Y9" i="2"/>
  <c r="Z9" i="2"/>
  <c r="Z62" i="2" s="1"/>
  <c r="AA9" i="2"/>
  <c r="G10" i="2"/>
  <c r="X10" i="2"/>
  <c r="Y10" i="2"/>
  <c r="Z10" i="2"/>
  <c r="AA10" i="2"/>
  <c r="G11" i="2"/>
  <c r="X11" i="2"/>
  <c r="Y11" i="2"/>
  <c r="Z11" i="2"/>
  <c r="AA11" i="2"/>
  <c r="G12" i="2"/>
  <c r="X12" i="2"/>
  <c r="Y12" i="2"/>
  <c r="Z12" i="2"/>
  <c r="Z65" i="2" s="1"/>
  <c r="AA12" i="2"/>
  <c r="G13" i="2"/>
  <c r="X13" i="2"/>
  <c r="Y13" i="2"/>
  <c r="Z13" i="2"/>
  <c r="Z66" i="2" s="1"/>
  <c r="AA13" i="2"/>
  <c r="G14" i="2"/>
  <c r="X14" i="2"/>
  <c r="Y14" i="2"/>
  <c r="Z14" i="2"/>
  <c r="AA14" i="2"/>
  <c r="G15" i="2"/>
  <c r="X15" i="2"/>
  <c r="Y15" i="2"/>
  <c r="Z15" i="2"/>
  <c r="AA15" i="2"/>
  <c r="G16" i="2"/>
  <c r="X16" i="2"/>
  <c r="Y16" i="2"/>
  <c r="Z16" i="2"/>
  <c r="AA16" i="2"/>
  <c r="G17" i="2"/>
  <c r="X17" i="2"/>
  <c r="Y17" i="2"/>
  <c r="Z17" i="2"/>
  <c r="AA17" i="2"/>
  <c r="G18" i="2"/>
  <c r="X18" i="2"/>
  <c r="Y18" i="2"/>
  <c r="Z18" i="2"/>
  <c r="AA18" i="2"/>
  <c r="G19" i="2"/>
  <c r="X19" i="2"/>
  <c r="Y19" i="2"/>
  <c r="Z19" i="2"/>
  <c r="AA19" i="2"/>
  <c r="G20" i="2"/>
  <c r="X20" i="2"/>
  <c r="Y20" i="2"/>
  <c r="Z20" i="2"/>
  <c r="AA20" i="2"/>
  <c r="G21" i="2"/>
  <c r="X21" i="2"/>
  <c r="Y21" i="2"/>
  <c r="Z21" i="2"/>
  <c r="AA21" i="2"/>
  <c r="G22" i="2"/>
  <c r="X22" i="2"/>
  <c r="Y22" i="2"/>
  <c r="Z22" i="2"/>
  <c r="AA22" i="2"/>
  <c r="G23" i="2"/>
  <c r="X23" i="2"/>
  <c r="Y23" i="2"/>
  <c r="Z23" i="2"/>
  <c r="AA23" i="2"/>
  <c r="G24" i="2"/>
  <c r="X24" i="2"/>
  <c r="Y24" i="2"/>
  <c r="Z24" i="2"/>
  <c r="AA24" i="2"/>
  <c r="G25" i="2"/>
  <c r="X25" i="2"/>
  <c r="Y25" i="2"/>
  <c r="Z25" i="2"/>
  <c r="AA25" i="2"/>
  <c r="G26" i="2"/>
  <c r="X26" i="2"/>
  <c r="Y26" i="2"/>
  <c r="Z26" i="2"/>
  <c r="AA26" i="2"/>
  <c r="G27" i="2"/>
  <c r="X27" i="2"/>
  <c r="Y27" i="2"/>
  <c r="Z27" i="2"/>
  <c r="AA27" i="2"/>
  <c r="G28" i="2"/>
  <c r="X28" i="2"/>
  <c r="Y28" i="2"/>
  <c r="Z28" i="2"/>
  <c r="AA28" i="2"/>
  <c r="G29" i="2"/>
  <c r="X29" i="2"/>
  <c r="Y29" i="2"/>
  <c r="Z29" i="2"/>
  <c r="AA29" i="2"/>
  <c r="G30" i="2"/>
  <c r="X30" i="2"/>
  <c r="Y30" i="2"/>
  <c r="Z30" i="2"/>
  <c r="AA30" i="2"/>
  <c r="G31" i="2"/>
  <c r="X31" i="2"/>
  <c r="Y31" i="2"/>
  <c r="Z31" i="2"/>
  <c r="AA31" i="2"/>
  <c r="G32" i="2"/>
  <c r="X32" i="2"/>
  <c r="Y32" i="2"/>
  <c r="Z32" i="2"/>
  <c r="AA32" i="2"/>
  <c r="G33" i="2"/>
  <c r="X33" i="2"/>
  <c r="Y33" i="2"/>
  <c r="Z33" i="2"/>
  <c r="AA33" i="2"/>
  <c r="G34" i="2"/>
  <c r="X34" i="2"/>
  <c r="Y34" i="2"/>
  <c r="Z34" i="2"/>
  <c r="AA34" i="2"/>
  <c r="G35" i="2"/>
  <c r="X35" i="2"/>
  <c r="Y35" i="2"/>
  <c r="Z35" i="2"/>
  <c r="AA35" i="2"/>
  <c r="G36" i="2"/>
  <c r="X36" i="2"/>
  <c r="Y36" i="2"/>
  <c r="Z36" i="2"/>
  <c r="AA36" i="2"/>
  <c r="G37" i="2"/>
  <c r="X37" i="2"/>
  <c r="Y37" i="2"/>
  <c r="Z37" i="2"/>
  <c r="AA37" i="2"/>
  <c r="G38" i="2"/>
  <c r="X38" i="2"/>
  <c r="Y38" i="2"/>
  <c r="Z38" i="2"/>
  <c r="AA38" i="2"/>
  <c r="G39" i="2"/>
  <c r="X39" i="2"/>
  <c r="Y39" i="2"/>
  <c r="Z39" i="2"/>
  <c r="AA39" i="2"/>
  <c r="G40" i="2"/>
  <c r="X40" i="2"/>
  <c r="Y40" i="2"/>
  <c r="Z40" i="2"/>
  <c r="AA40" i="2"/>
  <c r="X4" i="2"/>
  <c r="Y4" i="2"/>
  <c r="Z4" i="2"/>
  <c r="AA4" i="2"/>
  <c r="G4" i="2"/>
  <c r="W8" i="1"/>
  <c r="X11" i="1"/>
  <c r="W12" i="1"/>
  <c r="W20" i="1"/>
  <c r="X23" i="1"/>
  <c r="W24" i="1"/>
  <c r="X24" i="1"/>
  <c r="W32" i="1"/>
  <c r="X35" i="1"/>
  <c r="W36" i="1"/>
  <c r="X36" i="1"/>
  <c r="W43" i="1"/>
  <c r="X43" i="1"/>
  <c r="W44" i="1"/>
  <c r="X47" i="1"/>
  <c r="W48" i="1"/>
  <c r="X48" i="1"/>
  <c r="W49" i="1"/>
  <c r="W55" i="1"/>
  <c r="X55" i="1"/>
  <c r="W56" i="1"/>
  <c r="X4" i="1"/>
  <c r="W4" i="1"/>
  <c r="V5" i="1"/>
  <c r="W5" i="1"/>
  <c r="X5" i="1"/>
  <c r="V6" i="1"/>
  <c r="W6" i="1"/>
  <c r="X6" i="1"/>
  <c r="V7" i="1"/>
  <c r="W7" i="1"/>
  <c r="X7" i="1"/>
  <c r="V8" i="1"/>
  <c r="X8" i="1"/>
  <c r="V9" i="1"/>
  <c r="W9" i="1"/>
  <c r="X9" i="1"/>
  <c r="V10" i="1"/>
  <c r="W10" i="1"/>
  <c r="X10" i="1"/>
  <c r="V11" i="1"/>
  <c r="W11" i="1"/>
  <c r="V12" i="1"/>
  <c r="X12" i="1"/>
  <c r="V13" i="1"/>
  <c r="W13" i="1"/>
  <c r="X13" i="1"/>
  <c r="V14" i="1"/>
  <c r="W14" i="1"/>
  <c r="X14" i="1"/>
  <c r="V15" i="1"/>
  <c r="W15" i="1"/>
  <c r="X15" i="1"/>
  <c r="V16" i="1"/>
  <c r="W16" i="1"/>
  <c r="X16" i="1"/>
  <c r="V17" i="1"/>
  <c r="W17" i="1"/>
  <c r="X17" i="1"/>
  <c r="V18" i="1"/>
  <c r="W18" i="1"/>
  <c r="X18" i="1"/>
  <c r="V19" i="1"/>
  <c r="W19" i="1"/>
  <c r="X19" i="1"/>
  <c r="V20" i="1"/>
  <c r="X20" i="1"/>
  <c r="V21" i="1"/>
  <c r="W21" i="1"/>
  <c r="X21" i="1"/>
  <c r="V22" i="1"/>
  <c r="W22" i="1"/>
  <c r="X22" i="1"/>
  <c r="V23" i="1"/>
  <c r="W23" i="1"/>
  <c r="V24" i="1"/>
  <c r="V25" i="1"/>
  <c r="W25" i="1"/>
  <c r="X25" i="1"/>
  <c r="V26" i="1"/>
  <c r="W26" i="1"/>
  <c r="X26" i="1"/>
  <c r="V27" i="1"/>
  <c r="W27" i="1"/>
  <c r="X27" i="1"/>
  <c r="V28" i="1"/>
  <c r="W28" i="1"/>
  <c r="X28" i="1"/>
  <c r="V29" i="1"/>
  <c r="W29" i="1"/>
  <c r="X29" i="1"/>
  <c r="V30" i="1"/>
  <c r="W30" i="1"/>
  <c r="X30" i="1"/>
  <c r="V31" i="1"/>
  <c r="W31" i="1"/>
  <c r="X31" i="1"/>
  <c r="V32" i="1"/>
  <c r="X32" i="1"/>
  <c r="V33" i="1"/>
  <c r="W33" i="1"/>
  <c r="X33" i="1"/>
  <c r="V34" i="1"/>
  <c r="W34" i="1"/>
  <c r="X34" i="1"/>
  <c r="V35" i="1"/>
  <c r="W35" i="1"/>
  <c r="V36" i="1"/>
  <c r="V37" i="1"/>
  <c r="W37" i="1"/>
  <c r="X37" i="1"/>
  <c r="V38" i="1"/>
  <c r="W38" i="1"/>
  <c r="X38" i="1"/>
  <c r="V39" i="1"/>
  <c r="W39" i="1"/>
  <c r="X39" i="1"/>
  <c r="V40" i="1"/>
  <c r="W40" i="1"/>
  <c r="X40" i="1"/>
  <c r="V41" i="1"/>
  <c r="W41" i="1"/>
  <c r="X41" i="1"/>
  <c r="V42" i="1"/>
  <c r="W42" i="1"/>
  <c r="X42" i="1"/>
  <c r="V43" i="1"/>
  <c r="V44" i="1"/>
  <c r="X44" i="1"/>
  <c r="V45" i="1"/>
  <c r="W45" i="1"/>
  <c r="X45" i="1"/>
  <c r="V46" i="1"/>
  <c r="W46" i="1"/>
  <c r="X46" i="1"/>
  <c r="V47" i="1"/>
  <c r="W47" i="1"/>
  <c r="V48" i="1"/>
  <c r="V49" i="1"/>
  <c r="X49" i="1"/>
  <c r="V50" i="1"/>
  <c r="W50" i="1"/>
  <c r="X50" i="1"/>
  <c r="V51" i="1"/>
  <c r="W51" i="1"/>
  <c r="X51" i="1"/>
  <c r="V52" i="1"/>
  <c r="W52" i="1"/>
  <c r="X52" i="1"/>
  <c r="V53" i="1"/>
  <c r="W53" i="1"/>
  <c r="X53" i="1"/>
  <c r="V54" i="1"/>
  <c r="W54" i="1"/>
  <c r="X54" i="1"/>
  <c r="V55" i="1"/>
  <c r="V56" i="1"/>
  <c r="X56" i="1"/>
  <c r="V57" i="1"/>
  <c r="W57" i="1"/>
  <c r="X57" i="1"/>
  <c r="V4" i="1"/>
  <c r="M66" i="2" l="1"/>
  <c r="M62" i="2"/>
  <c r="S64" i="2"/>
  <c r="S68" i="2" s="1"/>
  <c r="V64" i="2"/>
  <c r="S66" i="2"/>
  <c r="Z64" i="2"/>
  <c r="M63" i="2"/>
  <c r="V62" i="2"/>
  <c r="P63" i="2"/>
  <c r="P62" i="2"/>
  <c r="P68" i="2" s="1"/>
  <c r="V63" i="2"/>
  <c r="Z63" i="2"/>
  <c r="M64" i="2"/>
  <c r="V66" i="2"/>
  <c r="P65" i="2"/>
  <c r="Z68" i="2"/>
  <c r="J66" i="2"/>
  <c r="J65" i="2"/>
  <c r="J64" i="2"/>
  <c r="J63" i="2"/>
  <c r="J62" i="2"/>
  <c r="M65" i="2"/>
  <c r="V65" i="2"/>
  <c r="P5" i="1"/>
  <c r="Q5" i="1"/>
  <c r="R5" i="1"/>
  <c r="P6" i="1"/>
  <c r="Q6" i="1"/>
  <c r="R6" i="1"/>
  <c r="P7" i="1"/>
  <c r="Q7" i="1"/>
  <c r="R7" i="1"/>
  <c r="P8" i="1"/>
  <c r="Q8" i="1"/>
  <c r="R8" i="1"/>
  <c r="P9" i="1"/>
  <c r="Q9" i="1"/>
  <c r="R9" i="1"/>
  <c r="P10" i="1"/>
  <c r="Q10" i="1"/>
  <c r="R10" i="1"/>
  <c r="P11" i="1"/>
  <c r="Q11" i="1"/>
  <c r="R11" i="1"/>
  <c r="P12" i="1"/>
  <c r="Q12" i="1"/>
  <c r="R12" i="1"/>
  <c r="P13" i="1"/>
  <c r="Q13" i="1"/>
  <c r="R13" i="1"/>
  <c r="P14" i="1"/>
  <c r="Q14" i="1"/>
  <c r="R14" i="1"/>
  <c r="P15" i="1"/>
  <c r="Q15" i="1"/>
  <c r="R15" i="1"/>
  <c r="P16" i="1"/>
  <c r="Q16" i="1"/>
  <c r="R16" i="1"/>
  <c r="P17" i="1"/>
  <c r="Q17" i="1"/>
  <c r="R17" i="1"/>
  <c r="P18" i="1"/>
  <c r="Q18" i="1"/>
  <c r="R18" i="1"/>
  <c r="P19" i="1"/>
  <c r="Q19" i="1"/>
  <c r="R19" i="1"/>
  <c r="P20" i="1"/>
  <c r="Q20" i="1"/>
  <c r="R20" i="1"/>
  <c r="P21" i="1"/>
  <c r="Q21" i="1"/>
  <c r="R21" i="1"/>
  <c r="P22" i="1"/>
  <c r="Q22" i="1"/>
  <c r="R22" i="1"/>
  <c r="P23" i="1"/>
  <c r="Q23" i="1"/>
  <c r="R23" i="1"/>
  <c r="P24" i="1"/>
  <c r="Q24" i="1"/>
  <c r="R24" i="1"/>
  <c r="P25" i="1"/>
  <c r="Q25" i="1"/>
  <c r="R25" i="1"/>
  <c r="P26" i="1"/>
  <c r="Q26" i="1"/>
  <c r="R26" i="1"/>
  <c r="P27" i="1"/>
  <c r="Q27" i="1"/>
  <c r="R27" i="1"/>
  <c r="P28" i="1"/>
  <c r="Q28" i="1"/>
  <c r="R28" i="1"/>
  <c r="P29" i="1"/>
  <c r="Q29" i="1"/>
  <c r="R29" i="1"/>
  <c r="P30" i="1"/>
  <c r="Q30" i="1"/>
  <c r="R30" i="1"/>
  <c r="P31" i="1"/>
  <c r="Q31" i="1"/>
  <c r="R31" i="1"/>
  <c r="P32" i="1"/>
  <c r="Q32" i="1"/>
  <c r="R32" i="1"/>
  <c r="P33" i="1"/>
  <c r="Q33" i="1"/>
  <c r="R33" i="1"/>
  <c r="P34" i="1"/>
  <c r="Q34" i="1"/>
  <c r="R34" i="1"/>
  <c r="P35" i="1"/>
  <c r="Q35" i="1"/>
  <c r="R35" i="1"/>
  <c r="P36" i="1"/>
  <c r="Q36" i="1"/>
  <c r="R36" i="1"/>
  <c r="P37" i="1"/>
  <c r="Q37" i="1"/>
  <c r="R37" i="1"/>
  <c r="P38" i="1"/>
  <c r="Q38" i="1"/>
  <c r="R38" i="1"/>
  <c r="P39" i="1"/>
  <c r="Q39" i="1"/>
  <c r="R39" i="1"/>
  <c r="P40" i="1"/>
  <c r="Q40" i="1"/>
  <c r="R40" i="1"/>
  <c r="P41" i="1"/>
  <c r="Q41" i="1"/>
  <c r="R41" i="1"/>
  <c r="P42" i="1"/>
  <c r="Q42" i="1"/>
  <c r="R42" i="1"/>
  <c r="P43" i="1"/>
  <c r="Q43" i="1"/>
  <c r="R43" i="1"/>
  <c r="P44" i="1"/>
  <c r="Q44" i="1"/>
  <c r="R44" i="1"/>
  <c r="P45" i="1"/>
  <c r="Q45" i="1"/>
  <c r="R45" i="1"/>
  <c r="P46" i="1"/>
  <c r="Q46" i="1"/>
  <c r="R46" i="1"/>
  <c r="P47" i="1"/>
  <c r="Q47" i="1"/>
  <c r="R47" i="1"/>
  <c r="P48" i="1"/>
  <c r="Q48" i="1"/>
  <c r="R48" i="1"/>
  <c r="P49" i="1"/>
  <c r="Q49" i="1"/>
  <c r="R49" i="1"/>
  <c r="P50" i="1"/>
  <c r="Q50" i="1"/>
  <c r="R50" i="1"/>
  <c r="P51" i="1"/>
  <c r="Q51" i="1"/>
  <c r="R51" i="1"/>
  <c r="P52" i="1"/>
  <c r="Q52" i="1"/>
  <c r="R52" i="1"/>
  <c r="P53" i="1"/>
  <c r="Q53" i="1"/>
  <c r="R53" i="1"/>
  <c r="P54" i="1"/>
  <c r="Q54" i="1"/>
  <c r="R54" i="1"/>
  <c r="P55" i="1"/>
  <c r="Q55" i="1"/>
  <c r="R55" i="1"/>
  <c r="P56" i="1"/>
  <c r="Q56" i="1"/>
  <c r="R56" i="1"/>
  <c r="P57" i="1"/>
  <c r="Q57" i="1"/>
  <c r="R57" i="1"/>
  <c r="V68" i="2" l="1"/>
  <c r="M68" i="2"/>
  <c r="J68" i="2"/>
  <c r="R4" i="1"/>
  <c r="Q4" i="1"/>
  <c r="P4" i="1"/>
  <c r="E27" i="1" l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7" i="1"/>
  <c r="D7" i="1"/>
  <c r="C7" i="1"/>
  <c r="B7" i="1"/>
  <c r="A7" i="1"/>
  <c r="E6" i="1"/>
  <c r="D6" i="1"/>
  <c r="C6" i="1"/>
  <c r="C60" i="1" s="1"/>
  <c r="B6" i="1"/>
  <c r="A6" i="1"/>
  <c r="E5" i="1"/>
  <c r="D5" i="1"/>
  <c r="C5" i="1"/>
  <c r="B5" i="1"/>
  <c r="A5" i="1"/>
  <c r="E4" i="1"/>
  <c r="D4" i="1"/>
  <c r="C4" i="1"/>
  <c r="B4" i="1"/>
  <c r="A4" i="1"/>
  <c r="U57" i="1"/>
  <c r="T57" i="1"/>
  <c r="S57" i="1"/>
  <c r="U56" i="1"/>
  <c r="T56" i="1"/>
  <c r="S56" i="1"/>
  <c r="U55" i="1"/>
  <c r="T55" i="1"/>
  <c r="S55" i="1"/>
  <c r="U54" i="1"/>
  <c r="T54" i="1"/>
  <c r="S54" i="1"/>
  <c r="U53" i="1"/>
  <c r="T53" i="1"/>
  <c r="S53" i="1"/>
  <c r="U52" i="1"/>
  <c r="T52" i="1"/>
  <c r="S52" i="1"/>
  <c r="U51" i="1"/>
  <c r="T51" i="1"/>
  <c r="S51" i="1"/>
  <c r="U50" i="1"/>
  <c r="T50" i="1"/>
  <c r="S50" i="1"/>
  <c r="U49" i="1"/>
  <c r="T49" i="1"/>
  <c r="S49" i="1"/>
  <c r="U48" i="1"/>
  <c r="T48" i="1"/>
  <c r="S48" i="1"/>
  <c r="U47" i="1"/>
  <c r="T47" i="1"/>
  <c r="S47" i="1"/>
  <c r="U46" i="1"/>
  <c r="T46" i="1"/>
  <c r="S46" i="1"/>
  <c r="U45" i="1"/>
  <c r="T45" i="1"/>
  <c r="S45" i="1"/>
  <c r="U44" i="1"/>
  <c r="T44" i="1"/>
  <c r="S44" i="1"/>
  <c r="U43" i="1"/>
  <c r="T43" i="1"/>
  <c r="S43" i="1"/>
  <c r="U42" i="1"/>
  <c r="T42" i="1"/>
  <c r="S42" i="1"/>
  <c r="U41" i="1"/>
  <c r="T41" i="1"/>
  <c r="S41" i="1"/>
  <c r="U40" i="1"/>
  <c r="T40" i="1"/>
  <c r="S40" i="1"/>
  <c r="U39" i="1"/>
  <c r="T39" i="1"/>
  <c r="S39" i="1"/>
  <c r="U38" i="1"/>
  <c r="T38" i="1"/>
  <c r="S38" i="1"/>
  <c r="U37" i="1"/>
  <c r="T37" i="1"/>
  <c r="S37" i="1"/>
  <c r="U36" i="1"/>
  <c r="T36" i="1"/>
  <c r="S36" i="1"/>
  <c r="U35" i="1"/>
  <c r="T35" i="1"/>
  <c r="S35" i="1"/>
  <c r="U34" i="1"/>
  <c r="T34" i="1"/>
  <c r="S34" i="1"/>
  <c r="U33" i="1"/>
  <c r="T33" i="1"/>
  <c r="S33" i="1"/>
  <c r="U32" i="1"/>
  <c r="T32" i="1"/>
  <c r="S32" i="1"/>
  <c r="U31" i="1"/>
  <c r="T31" i="1"/>
  <c r="S31" i="1"/>
  <c r="U30" i="1"/>
  <c r="T30" i="1"/>
  <c r="S30" i="1"/>
  <c r="U29" i="1"/>
  <c r="T29" i="1"/>
  <c r="S29" i="1"/>
  <c r="U28" i="1"/>
  <c r="T28" i="1"/>
  <c r="S28" i="1"/>
  <c r="U27" i="1"/>
  <c r="T27" i="1"/>
  <c r="S27" i="1"/>
  <c r="U26" i="1"/>
  <c r="T26" i="1"/>
  <c r="S26" i="1"/>
  <c r="U25" i="1"/>
  <c r="T25" i="1"/>
  <c r="S25" i="1"/>
  <c r="U24" i="1"/>
  <c r="T24" i="1"/>
  <c r="S24" i="1"/>
  <c r="U23" i="1"/>
  <c r="T23" i="1"/>
  <c r="S23" i="1"/>
  <c r="U22" i="1"/>
  <c r="T22" i="1"/>
  <c r="S22" i="1"/>
  <c r="U21" i="1"/>
  <c r="T21" i="1"/>
  <c r="S21" i="1"/>
  <c r="U20" i="1"/>
  <c r="T20" i="1"/>
  <c r="S20" i="1"/>
  <c r="U19" i="1"/>
  <c r="T19" i="1"/>
  <c r="S19" i="1"/>
  <c r="U18" i="1"/>
  <c r="T18" i="1"/>
  <c r="S18" i="1"/>
  <c r="U17" i="1"/>
  <c r="T17" i="1"/>
  <c r="S17" i="1"/>
  <c r="U16" i="1"/>
  <c r="T16" i="1"/>
  <c r="S16" i="1"/>
  <c r="U15" i="1"/>
  <c r="T15" i="1"/>
  <c r="S15" i="1"/>
  <c r="U14" i="1"/>
  <c r="T14" i="1"/>
  <c r="S14" i="1"/>
  <c r="U13" i="1"/>
  <c r="T13" i="1"/>
  <c r="S13" i="1"/>
  <c r="U12" i="1"/>
  <c r="T12" i="1"/>
  <c r="S12" i="1"/>
  <c r="U11" i="1"/>
  <c r="T11" i="1"/>
  <c r="S11" i="1"/>
  <c r="U10" i="1"/>
  <c r="T10" i="1"/>
  <c r="S10" i="1"/>
  <c r="U9" i="1"/>
  <c r="T9" i="1"/>
  <c r="S9" i="1"/>
  <c r="U8" i="1"/>
  <c r="T8" i="1"/>
  <c r="S8" i="1"/>
  <c r="U7" i="1"/>
  <c r="T7" i="1"/>
  <c r="S7" i="1"/>
  <c r="U6" i="1"/>
  <c r="T6" i="1"/>
  <c r="S6" i="1"/>
  <c r="U5" i="1"/>
  <c r="T5" i="1"/>
  <c r="S5" i="1"/>
  <c r="U4" i="1"/>
  <c r="T4" i="1"/>
  <c r="S4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G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  <c r="F61" i="1" s="1"/>
  <c r="H6" i="1"/>
  <c r="G6" i="1"/>
  <c r="F6" i="1"/>
  <c r="F60" i="1" s="1"/>
  <c r="F66" i="1" s="1"/>
  <c r="H5" i="1"/>
  <c r="G5" i="1"/>
  <c r="F5" i="1"/>
  <c r="H4" i="1"/>
  <c r="G4" i="1"/>
  <c r="F4" i="1"/>
  <c r="O57" i="1"/>
  <c r="N57" i="1"/>
  <c r="M57" i="1"/>
  <c r="L57" i="1"/>
  <c r="K57" i="1"/>
  <c r="O56" i="1"/>
  <c r="N56" i="1"/>
  <c r="M56" i="1"/>
  <c r="L56" i="1"/>
  <c r="K56" i="1"/>
  <c r="O55" i="1"/>
  <c r="N55" i="1"/>
  <c r="M55" i="1"/>
  <c r="L55" i="1"/>
  <c r="K55" i="1"/>
  <c r="O54" i="1"/>
  <c r="N54" i="1"/>
  <c r="M54" i="1"/>
  <c r="L54" i="1"/>
  <c r="K54" i="1"/>
  <c r="O53" i="1"/>
  <c r="N53" i="1"/>
  <c r="M53" i="1"/>
  <c r="L53" i="1"/>
  <c r="K53" i="1"/>
  <c r="O52" i="1"/>
  <c r="N52" i="1"/>
  <c r="M52" i="1"/>
  <c r="L52" i="1"/>
  <c r="K52" i="1"/>
  <c r="O51" i="1"/>
  <c r="N51" i="1"/>
  <c r="M51" i="1"/>
  <c r="L51" i="1"/>
  <c r="K51" i="1"/>
  <c r="O50" i="1"/>
  <c r="N50" i="1"/>
  <c r="M50" i="1"/>
  <c r="L50" i="1"/>
  <c r="K50" i="1"/>
  <c r="O49" i="1"/>
  <c r="N49" i="1"/>
  <c r="M49" i="1"/>
  <c r="L49" i="1"/>
  <c r="K49" i="1"/>
  <c r="O48" i="1"/>
  <c r="N48" i="1"/>
  <c r="M48" i="1"/>
  <c r="L48" i="1"/>
  <c r="K48" i="1"/>
  <c r="O47" i="1"/>
  <c r="N47" i="1"/>
  <c r="M47" i="1"/>
  <c r="L47" i="1"/>
  <c r="K47" i="1"/>
  <c r="O46" i="1"/>
  <c r="N46" i="1"/>
  <c r="M46" i="1"/>
  <c r="L46" i="1"/>
  <c r="K46" i="1"/>
  <c r="O45" i="1"/>
  <c r="N45" i="1"/>
  <c r="M45" i="1"/>
  <c r="L45" i="1"/>
  <c r="K45" i="1"/>
  <c r="O44" i="1"/>
  <c r="N44" i="1"/>
  <c r="M44" i="1"/>
  <c r="L44" i="1"/>
  <c r="K44" i="1"/>
  <c r="O43" i="1"/>
  <c r="N43" i="1"/>
  <c r="M43" i="1"/>
  <c r="L43" i="1"/>
  <c r="K43" i="1"/>
  <c r="O42" i="1"/>
  <c r="N42" i="1"/>
  <c r="M42" i="1"/>
  <c r="L42" i="1"/>
  <c r="K42" i="1"/>
  <c r="O41" i="1"/>
  <c r="N41" i="1"/>
  <c r="M41" i="1"/>
  <c r="L41" i="1"/>
  <c r="K41" i="1"/>
  <c r="O40" i="1"/>
  <c r="N40" i="1"/>
  <c r="M40" i="1"/>
  <c r="L40" i="1"/>
  <c r="K40" i="1"/>
  <c r="O39" i="1"/>
  <c r="N39" i="1"/>
  <c r="M39" i="1"/>
  <c r="L39" i="1"/>
  <c r="K39" i="1"/>
  <c r="O38" i="1"/>
  <c r="N38" i="1"/>
  <c r="M38" i="1"/>
  <c r="L38" i="1"/>
  <c r="K38" i="1"/>
  <c r="O37" i="1"/>
  <c r="N37" i="1"/>
  <c r="M37" i="1"/>
  <c r="L37" i="1"/>
  <c r="K37" i="1"/>
  <c r="O36" i="1"/>
  <c r="N36" i="1"/>
  <c r="M36" i="1"/>
  <c r="L36" i="1"/>
  <c r="K36" i="1"/>
  <c r="O35" i="1"/>
  <c r="N35" i="1"/>
  <c r="M35" i="1"/>
  <c r="L35" i="1"/>
  <c r="K35" i="1"/>
  <c r="O34" i="1"/>
  <c r="N34" i="1"/>
  <c r="M34" i="1"/>
  <c r="L34" i="1"/>
  <c r="K34" i="1"/>
  <c r="O33" i="1"/>
  <c r="N33" i="1"/>
  <c r="M33" i="1"/>
  <c r="L33" i="1"/>
  <c r="K33" i="1"/>
  <c r="O32" i="1"/>
  <c r="N32" i="1"/>
  <c r="M32" i="1"/>
  <c r="L32" i="1"/>
  <c r="K32" i="1"/>
  <c r="O31" i="1"/>
  <c r="N31" i="1"/>
  <c r="M31" i="1"/>
  <c r="L31" i="1"/>
  <c r="K31" i="1"/>
  <c r="O30" i="1"/>
  <c r="N30" i="1"/>
  <c r="M30" i="1"/>
  <c r="L30" i="1"/>
  <c r="K30" i="1"/>
  <c r="O29" i="1"/>
  <c r="N29" i="1"/>
  <c r="M29" i="1"/>
  <c r="L29" i="1"/>
  <c r="K29" i="1"/>
  <c r="O28" i="1"/>
  <c r="N28" i="1"/>
  <c r="M28" i="1"/>
  <c r="L28" i="1"/>
  <c r="K28" i="1"/>
  <c r="O27" i="1"/>
  <c r="N27" i="1"/>
  <c r="M27" i="1"/>
  <c r="L27" i="1"/>
  <c r="K27" i="1"/>
  <c r="O26" i="1"/>
  <c r="N26" i="1"/>
  <c r="M26" i="1"/>
  <c r="L26" i="1"/>
  <c r="K26" i="1"/>
  <c r="O25" i="1"/>
  <c r="N25" i="1"/>
  <c r="M25" i="1"/>
  <c r="L25" i="1"/>
  <c r="K25" i="1"/>
  <c r="O24" i="1"/>
  <c r="N24" i="1"/>
  <c r="M24" i="1"/>
  <c r="L24" i="1"/>
  <c r="K24" i="1"/>
  <c r="O23" i="1"/>
  <c r="N23" i="1"/>
  <c r="M23" i="1"/>
  <c r="L23" i="1"/>
  <c r="K23" i="1"/>
  <c r="O22" i="1"/>
  <c r="N22" i="1"/>
  <c r="M22" i="1"/>
  <c r="L22" i="1"/>
  <c r="K22" i="1"/>
  <c r="O21" i="1"/>
  <c r="N21" i="1"/>
  <c r="M21" i="1"/>
  <c r="L21" i="1"/>
  <c r="K21" i="1"/>
  <c r="O20" i="1"/>
  <c r="N20" i="1"/>
  <c r="M20" i="1"/>
  <c r="L20" i="1"/>
  <c r="K20" i="1"/>
  <c r="O19" i="1"/>
  <c r="N19" i="1"/>
  <c r="M19" i="1"/>
  <c r="L19" i="1"/>
  <c r="K19" i="1"/>
  <c r="O18" i="1"/>
  <c r="N18" i="1"/>
  <c r="M18" i="1"/>
  <c r="L18" i="1"/>
  <c r="K18" i="1"/>
  <c r="O17" i="1"/>
  <c r="N17" i="1"/>
  <c r="M17" i="1"/>
  <c r="L17" i="1"/>
  <c r="K17" i="1"/>
  <c r="O16" i="1"/>
  <c r="N16" i="1"/>
  <c r="M16" i="1"/>
  <c r="L16" i="1"/>
  <c r="K16" i="1"/>
  <c r="O15" i="1"/>
  <c r="N15" i="1"/>
  <c r="M15" i="1"/>
  <c r="L15" i="1"/>
  <c r="K15" i="1"/>
  <c r="O14" i="1"/>
  <c r="N14" i="1"/>
  <c r="M14" i="1"/>
  <c r="L14" i="1"/>
  <c r="K14" i="1"/>
  <c r="O13" i="1"/>
  <c r="N13" i="1"/>
  <c r="M13" i="1"/>
  <c r="L13" i="1"/>
  <c r="K13" i="1"/>
  <c r="O12" i="1"/>
  <c r="N12" i="1"/>
  <c r="M12" i="1"/>
  <c r="L12" i="1"/>
  <c r="K12" i="1"/>
  <c r="O11" i="1"/>
  <c r="N11" i="1"/>
  <c r="M11" i="1"/>
  <c r="M62" i="1" s="1"/>
  <c r="L11" i="1"/>
  <c r="K11" i="1"/>
  <c r="O10" i="1"/>
  <c r="N10" i="1"/>
  <c r="M10" i="1"/>
  <c r="M61" i="1" s="1"/>
  <c r="L10" i="1"/>
  <c r="K10" i="1"/>
  <c r="O9" i="1"/>
  <c r="N9" i="1"/>
  <c r="M9" i="1"/>
  <c r="L9" i="1"/>
  <c r="K9" i="1"/>
  <c r="O8" i="1"/>
  <c r="N8" i="1"/>
  <c r="M8" i="1"/>
  <c r="L8" i="1"/>
  <c r="K8" i="1"/>
  <c r="O7" i="1"/>
  <c r="N7" i="1"/>
  <c r="M7" i="1"/>
  <c r="L7" i="1"/>
  <c r="K7" i="1"/>
  <c r="O6" i="1"/>
  <c r="N6" i="1"/>
  <c r="M6" i="1"/>
  <c r="L6" i="1"/>
  <c r="K6" i="1"/>
  <c r="O5" i="1"/>
  <c r="N5" i="1"/>
  <c r="M5" i="1"/>
  <c r="L5" i="1"/>
  <c r="K5" i="1"/>
  <c r="O4" i="1"/>
  <c r="N4" i="1"/>
  <c r="M4" i="1"/>
  <c r="L4" i="1"/>
  <c r="K4" i="1"/>
  <c r="V62" i="1" l="1"/>
  <c r="P62" i="1"/>
  <c r="S61" i="1"/>
  <c r="V63" i="1"/>
  <c r="P63" i="1"/>
  <c r="S60" i="1"/>
  <c r="S64" i="1"/>
  <c r="C61" i="1"/>
  <c r="C66" i="1" s="1"/>
  <c r="V60" i="1"/>
  <c r="V66" i="1" s="1"/>
  <c r="P60" i="1"/>
  <c r="P66" i="1" s="1"/>
  <c r="M63" i="1"/>
  <c r="V64" i="1"/>
  <c r="P64" i="1"/>
  <c r="S63" i="1"/>
  <c r="M60" i="1"/>
  <c r="V61" i="1"/>
  <c r="P61" i="1"/>
  <c r="M64" i="1"/>
  <c r="S62" i="1"/>
  <c r="M66" i="1" l="1"/>
  <c r="S66" i="1"/>
</calcChain>
</file>

<file path=xl/sharedStrings.xml><?xml version="1.0" encoding="utf-8"?>
<sst xmlns="http://schemas.openxmlformats.org/spreadsheetml/2006/main" count="54" uniqueCount="25">
  <si>
    <t>nc = 2</t>
  </si>
  <si>
    <t>T=275</t>
  </si>
  <si>
    <t>Q90</t>
  </si>
  <si>
    <t>MEAN</t>
  </si>
  <si>
    <t>Q10</t>
  </si>
  <si>
    <t>T=10000</t>
  </si>
  <si>
    <t>nc=5</t>
  </si>
  <si>
    <t>T=100</t>
  </si>
  <si>
    <t>Parameter</t>
  </si>
  <si>
    <t>T=10000, kappa^-1=0</t>
  </si>
  <si>
    <t>T=293 (data)</t>
  </si>
  <si>
    <t>T=280</t>
  </si>
  <si>
    <t>T=10</t>
  </si>
  <si>
    <t>T=200</t>
  </si>
  <si>
    <t>T=250</t>
  </si>
  <si>
    <t>T=300</t>
  </si>
  <si>
    <t>nc=2</t>
  </si>
  <si>
    <t>T=1000</t>
  </si>
  <si>
    <t>bias rho_x^1</t>
  </si>
  <si>
    <t>bias rho_x^2</t>
  </si>
  <si>
    <t>bias rho_x^3</t>
  </si>
  <si>
    <t>bias rho_x^4</t>
  </si>
  <si>
    <t>bias rho_x^5</t>
  </si>
  <si>
    <t>SSE rho_x</t>
  </si>
  <si>
    <t>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</si>
</sst>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3" xfId="0" applyNumberFormat="1" applyBorder="1"/>
    <xf numFmtId="2" fontId="0" fillId="0" borderId="0" xfId="0" applyNumberFormat="1" applyBorder="1"/>
    <xf numFmtId="2" fontId="0" fillId="0" borderId="4" xfId="0" applyNumberFormat="1" applyBorder="1"/>
    <xf numFmtId="2" fontId="0" fillId="0" borderId="5" xfId="0" applyNumberFormat="1" applyBorder="1"/>
    <xf numFmtId="2" fontId="0" fillId="0" borderId="7" xfId="0" applyNumberFormat="1" applyBorder="1"/>
    <xf numFmtId="2" fontId="0" fillId="0" borderId="6" xfId="0" applyNumberFormat="1" applyBorder="1"/>
    <xf numFmtId="49" fontId="0" fillId="0" borderId="0" xfId="0" applyNumberFormat="1"/>
    <xf numFmtId="49" fontId="0" fillId="0" borderId="3" xfId="0" applyNumberFormat="1" applyBorder="1"/>
    <xf numFmtId="49" fontId="0" fillId="0" borderId="5" xfId="0" applyNumberFormat="1" applyBorder="1"/>
    <xf numFmtId="0" fontId="0" fillId="0" borderId="0" xfId="0" applyBorder="1"/>
    <xf numFmtId="49" fontId="0" fillId="0" borderId="0" xfId="0" applyNumberFormat="1" applyBorder="1"/>
    <xf numFmtId="49" fontId="0" fillId="0" borderId="4" xfId="0" applyNumberFormat="1" applyBorder="1"/>
    <xf numFmtId="49" fontId="0" fillId="0" borderId="7" xfId="0" applyNumberFormat="1" applyBorder="1"/>
    <xf numFmtId="49" fontId="0" fillId="0" borderId="6" xfId="0" applyNumberFormat="1" applyBorder="1"/>
    <xf numFmtId="0" fontId="0" fillId="0" borderId="3" xfId="0" applyNumberFormat="1" applyBorder="1"/>
    <xf numFmtId="0" fontId="0" fillId="0" borderId="0" xfId="0" applyNumberFormat="1" applyBorder="1"/>
    <xf numFmtId="0" fontId="0" fillId="0" borderId="4" xfId="0" applyNumberFormat="1" applyBorder="1"/>
    <xf numFmtId="0" fontId="0" fillId="0" borderId="5" xfId="0" applyNumberFormat="1" applyBorder="1"/>
    <xf numFmtId="0" fontId="0" fillId="0" borderId="7" xfId="0" applyNumberFormat="1" applyBorder="1"/>
    <xf numFmtId="0" fontId="0" fillId="0" borderId="6" xfId="0" applyNumberFormat="1" applyBorder="1"/>
    <xf numFmtId="0" fontId="0" fillId="0" borderId="12" xfId="0" applyBorder="1"/>
    <xf numFmtId="0" fontId="1" fillId="0" borderId="4" xfId="0" applyFont="1" applyBorder="1"/>
    <xf numFmtId="49" fontId="1" fillId="0" borderId="13" xfId="0" applyNumberFormat="1" applyFont="1" applyBorder="1"/>
    <xf numFmtId="0" fontId="1" fillId="0" borderId="5" xfId="0" applyFont="1" applyBorder="1"/>
    <xf numFmtId="0" fontId="1" fillId="0" borderId="6" xfId="0" applyFont="1" applyBorder="1"/>
    <xf numFmtId="49" fontId="1" fillId="0" borderId="14" xfId="0" applyNumberFormat="1" applyFont="1" applyBorder="1"/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275_nc2/posterior_T275_nc2_summar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T10000_nc2/posterior_T10000_nc2_summar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T100_nc5/posterior_T100_nc5_summar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T10000_nc5/posterior_T10000_nc5_summary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T10000_nc5_flatprior/T10000_nc5_flatprior_summary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293_nc5_data/posterior_T293_nc5_summary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osterior_T300_nc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posterior_T10_nc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posterior_T100_nc5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posterior_T200_nc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posterior_T250_nc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posterior_T1000_nc5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posterior_T280_nc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A2" t="str">
            <v>\mu_x^{(1)}</v>
          </cell>
          <cell r="B2">
            <v>0.75</v>
          </cell>
          <cell r="C2">
            <v>0.74850000000000005</v>
          </cell>
          <cell r="D2">
            <v>0.69899999999999995</v>
          </cell>
          <cell r="E2">
            <v>0.80100000000000005</v>
          </cell>
        </row>
        <row r="3">
          <cell r="A3" t="str">
            <v>\mu_x^{(2)}</v>
          </cell>
          <cell r="B3">
            <v>0.75</v>
          </cell>
          <cell r="C3">
            <v>0.74525000000000008</v>
          </cell>
          <cell r="D3">
            <v>0.68899999999999995</v>
          </cell>
          <cell r="E3">
            <v>0.81</v>
          </cell>
        </row>
        <row r="4">
          <cell r="A4" t="str">
            <v>\rho_x^{(1)}</v>
          </cell>
          <cell r="B4">
            <v>0.5</v>
          </cell>
          <cell r="C4">
            <v>0.4597500000000001</v>
          </cell>
          <cell r="D4">
            <v>0.41</v>
          </cell>
          <cell r="E4">
            <v>0.53</v>
          </cell>
        </row>
        <row r="5">
          <cell r="A5" t="str">
            <v>\rho_x^{(2)}</v>
          </cell>
          <cell r="B5">
            <v>0.5</v>
          </cell>
          <cell r="C5">
            <v>0.46274999999999994</v>
          </cell>
          <cell r="D5">
            <v>0.4</v>
          </cell>
          <cell r="E5">
            <v>0.501</v>
          </cell>
        </row>
        <row r="6">
          <cell r="A6" t="str">
            <v>\lambda_x^{(1)}</v>
          </cell>
          <cell r="B6">
            <v>0.37</v>
          </cell>
          <cell r="C6">
            <v>0.28675000000000006</v>
          </cell>
          <cell r="D6">
            <v>0.25</v>
          </cell>
          <cell r="E6">
            <v>0.32</v>
          </cell>
        </row>
        <row r="7">
          <cell r="A7" t="str">
            <v>\lambda_x^{(2)}</v>
          </cell>
          <cell r="B7">
            <v>0.37</v>
          </cell>
          <cell r="C7">
            <v>0.28575</v>
          </cell>
          <cell r="D7">
            <v>0.25900000000000001</v>
          </cell>
          <cell r="E7">
            <v>0.31</v>
          </cell>
        </row>
        <row r="8">
          <cell r="A8" t="str">
            <v>\sigma_x^{(1)}</v>
          </cell>
          <cell r="B8">
            <v>0.15</v>
          </cell>
          <cell r="C8">
            <v>0.35574999999999979</v>
          </cell>
          <cell r="D8">
            <v>0.35</v>
          </cell>
          <cell r="E8">
            <v>0.36</v>
          </cell>
        </row>
        <row r="9">
          <cell r="A9" t="str">
            <v>\sigma_x^{(2)}</v>
          </cell>
          <cell r="B9">
            <v>0.15</v>
          </cell>
          <cell r="C9">
            <v>0.35474999999999984</v>
          </cell>
          <cell r="D9">
            <v>0.35</v>
          </cell>
          <cell r="E9">
            <v>0.36</v>
          </cell>
        </row>
        <row r="10">
          <cell r="A10" t="str">
            <v>\rho_{Enc}^{(1)}</v>
          </cell>
          <cell r="B10">
            <v>0.85</v>
          </cell>
          <cell r="C10">
            <v>0.77150000000000007</v>
          </cell>
          <cell r="D10">
            <v>0.72899999999999998</v>
          </cell>
          <cell r="E10">
            <v>0.81100000000000005</v>
          </cell>
        </row>
        <row r="11">
          <cell r="A11" t="str">
            <v>\rho_{Ec}^{(1)}</v>
          </cell>
          <cell r="B11">
            <v>0.85</v>
          </cell>
          <cell r="C11">
            <v>0.79350000000000009</v>
          </cell>
          <cell r="D11">
            <v>0.73</v>
          </cell>
          <cell r="E11">
            <v>0.85</v>
          </cell>
        </row>
        <row r="12">
          <cell r="A12" t="str">
            <v>\rho_{Ec}^{(2)}</v>
          </cell>
          <cell r="B12">
            <v>0.85</v>
          </cell>
          <cell r="C12">
            <v>0.80374999999999996</v>
          </cell>
          <cell r="D12">
            <v>0.749</v>
          </cell>
          <cell r="E12">
            <v>0.86</v>
          </cell>
        </row>
        <row r="13">
          <cell r="A13" t="str">
            <v>\lambda_{Ec}^{(1)}</v>
          </cell>
          <cell r="B13">
            <v>0.18</v>
          </cell>
          <cell r="C13">
            <v>3.2500000000000015E-2</v>
          </cell>
          <cell r="D13">
            <v>0.03</v>
          </cell>
          <cell r="E13">
            <v>0.04</v>
          </cell>
        </row>
        <row r="14">
          <cell r="A14" t="str">
            <v>\lambda_{Ec}^{(2)}</v>
          </cell>
          <cell r="B14">
            <v>0.18</v>
          </cell>
          <cell r="C14">
            <v>3.775000000000002E-2</v>
          </cell>
          <cell r="D14">
            <v>0.03</v>
          </cell>
          <cell r="E14">
            <v>0.04</v>
          </cell>
        </row>
        <row r="15">
          <cell r="A15" t="str">
            <v>\sigma_{Enc}^{(1)}</v>
          </cell>
          <cell r="B15">
            <v>0.2</v>
          </cell>
          <cell r="C15">
            <v>0.38450000000000029</v>
          </cell>
          <cell r="D15">
            <v>0.38</v>
          </cell>
          <cell r="E15">
            <v>0.39</v>
          </cell>
        </row>
        <row r="16">
          <cell r="A16" t="str">
            <v>\sigma_{Ec}^{(1)}</v>
          </cell>
          <cell r="B16">
            <v>0.08</v>
          </cell>
          <cell r="C16">
            <v>0.31250000000000011</v>
          </cell>
          <cell r="D16">
            <v>0.31</v>
          </cell>
          <cell r="E16">
            <v>0.32</v>
          </cell>
        </row>
        <row r="17">
          <cell r="A17" t="str">
            <v>\sigma_{Ec}^{(2)}</v>
          </cell>
          <cell r="B17">
            <v>0.08</v>
          </cell>
          <cell r="C17">
            <v>0.31225000000000014</v>
          </cell>
          <cell r="D17">
            <v>0.31</v>
          </cell>
          <cell r="E17">
            <v>0.32</v>
          </cell>
        </row>
        <row r="18">
          <cell r="A18" t="str">
            <v>\rho_{Inc}^{(1)}</v>
          </cell>
          <cell r="B18">
            <v>0.9</v>
          </cell>
          <cell r="C18">
            <v>0.80324999999999991</v>
          </cell>
          <cell r="D18">
            <v>0.749</v>
          </cell>
          <cell r="E18">
            <v>0.85099999999999998</v>
          </cell>
        </row>
        <row r="19">
          <cell r="A19" t="str">
            <v>\rho_{Ic}^{(1)}</v>
          </cell>
          <cell r="B19">
            <v>0.9</v>
          </cell>
          <cell r="C19">
            <v>0.82974999999999999</v>
          </cell>
          <cell r="D19">
            <v>0.78</v>
          </cell>
          <cell r="E19">
            <v>0.871</v>
          </cell>
        </row>
        <row r="20">
          <cell r="A20" t="str">
            <v>\rho_{Ic}^{(2)}</v>
          </cell>
          <cell r="B20">
            <v>0.9</v>
          </cell>
          <cell r="C20">
            <v>0.82475000000000009</v>
          </cell>
          <cell r="D20">
            <v>0.77</v>
          </cell>
          <cell r="E20">
            <v>0.88</v>
          </cell>
        </row>
        <row r="21">
          <cell r="A21" t="str">
            <v>\lambda_{Ic}^{(1)}</v>
          </cell>
          <cell r="B21">
            <v>0.18</v>
          </cell>
          <cell r="C21">
            <v>3.4750000000000017E-2</v>
          </cell>
          <cell r="D21">
            <v>0.03</v>
          </cell>
          <cell r="E21">
            <v>0.04</v>
          </cell>
        </row>
        <row r="22">
          <cell r="A22" t="str">
            <v>\lambda_{Ic}^{(2)}</v>
          </cell>
          <cell r="B22">
            <v>0.18</v>
          </cell>
          <cell r="C22">
            <v>3.825000000000002E-2</v>
          </cell>
          <cell r="D22">
            <v>0.03</v>
          </cell>
          <cell r="E22">
            <v>0.04</v>
          </cell>
        </row>
        <row r="23">
          <cell r="A23" t="str">
            <v>\sigma_{Inc}^{(1)}</v>
          </cell>
          <cell r="B23">
            <v>0.2</v>
          </cell>
          <cell r="C23">
            <v>0.38450000000000029</v>
          </cell>
          <cell r="D23">
            <v>0.38</v>
          </cell>
          <cell r="E23">
            <v>0.39</v>
          </cell>
        </row>
        <row r="24">
          <cell r="A24" t="str">
            <v>\sigma_{Ic}^{(1)}</v>
          </cell>
          <cell r="B24">
            <v>0.08</v>
          </cell>
          <cell r="C24">
            <v>0.31200000000000011</v>
          </cell>
          <cell r="D24">
            <v>0.31</v>
          </cell>
          <cell r="E24">
            <v>0.32</v>
          </cell>
        </row>
        <row r="25">
          <cell r="A25" t="str">
            <v>\sigma_{Ic}^{(2)}</v>
          </cell>
          <cell r="B25">
            <v>0.08</v>
          </cell>
          <cell r="C25">
            <v>0.31175000000000008</v>
          </cell>
          <cell r="D25">
            <v>0.31</v>
          </cell>
          <cell r="E25">
            <v>0.32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>
            <v>0.748</v>
          </cell>
          <cell r="D2">
            <v>0.73899999999999999</v>
          </cell>
          <cell r="E2">
            <v>0.76</v>
          </cell>
        </row>
        <row r="3">
          <cell r="C3">
            <v>0.74750000000000005</v>
          </cell>
          <cell r="D3">
            <v>0.73899999999999999</v>
          </cell>
          <cell r="E3">
            <v>0.76</v>
          </cell>
        </row>
        <row r="4">
          <cell r="C4">
            <v>0.46099999999999997</v>
          </cell>
          <cell r="D4">
            <v>0.45</v>
          </cell>
          <cell r="E4">
            <v>0.47</v>
          </cell>
        </row>
        <row r="5">
          <cell r="C5">
            <v>0.46149999999999991</v>
          </cell>
          <cell r="D5">
            <v>0.45</v>
          </cell>
          <cell r="E5">
            <v>0.47</v>
          </cell>
        </row>
        <row r="6">
          <cell r="C6">
            <v>0.29349999999999998</v>
          </cell>
          <cell r="D6">
            <v>0.28999999999999998</v>
          </cell>
          <cell r="E6">
            <v>0.3</v>
          </cell>
        </row>
        <row r="7">
          <cell r="C7">
            <v>0.29449999999999993</v>
          </cell>
          <cell r="D7">
            <v>0.28999999999999998</v>
          </cell>
          <cell r="E7">
            <v>0.3</v>
          </cell>
        </row>
        <row r="8">
          <cell r="C8">
            <v>0.34999999999999987</v>
          </cell>
          <cell r="D8">
            <v>0.35</v>
          </cell>
          <cell r="E8">
            <v>0.35</v>
          </cell>
        </row>
        <row r="9">
          <cell r="C9">
            <v>0.34999999999999987</v>
          </cell>
          <cell r="D9">
            <v>0.35</v>
          </cell>
          <cell r="E9">
            <v>0.35</v>
          </cell>
        </row>
        <row r="10">
          <cell r="C10">
            <v>0.78049999999999975</v>
          </cell>
          <cell r="D10">
            <v>0.77</v>
          </cell>
          <cell r="E10">
            <v>0.79</v>
          </cell>
        </row>
        <row r="11">
          <cell r="C11">
            <v>0.79900000000000027</v>
          </cell>
          <cell r="D11">
            <v>0.79</v>
          </cell>
          <cell r="E11">
            <v>0.81</v>
          </cell>
        </row>
        <row r="12">
          <cell r="C12">
            <v>0.7975000000000001</v>
          </cell>
          <cell r="D12">
            <v>0.79</v>
          </cell>
          <cell r="E12">
            <v>0.81</v>
          </cell>
        </row>
        <row r="13">
          <cell r="C13">
            <v>3.6000000000000011E-2</v>
          </cell>
          <cell r="D13">
            <v>0.03</v>
          </cell>
          <cell r="E13">
            <v>0.04</v>
          </cell>
        </row>
        <row r="14">
          <cell r="C14">
            <v>3.6500000000000005E-2</v>
          </cell>
          <cell r="D14">
            <v>0.03</v>
          </cell>
          <cell r="E14">
            <v>0.04</v>
          </cell>
        </row>
        <row r="15">
          <cell r="C15">
            <v>0.37999999999999995</v>
          </cell>
          <cell r="D15">
            <v>0.38</v>
          </cell>
          <cell r="E15">
            <v>0.38</v>
          </cell>
        </row>
        <row r="16">
          <cell r="C16">
            <v>0.30999999999999989</v>
          </cell>
          <cell r="D16">
            <v>0.31</v>
          </cell>
          <cell r="E16">
            <v>0.31</v>
          </cell>
        </row>
        <row r="17">
          <cell r="C17">
            <v>0.30999999999999989</v>
          </cell>
          <cell r="D17">
            <v>0.31</v>
          </cell>
          <cell r="E17">
            <v>0.31</v>
          </cell>
        </row>
        <row r="18">
          <cell r="C18">
            <v>0.82599999999999996</v>
          </cell>
          <cell r="D18">
            <v>0.82</v>
          </cell>
          <cell r="E18">
            <v>0.83</v>
          </cell>
        </row>
        <row r="19">
          <cell r="C19">
            <v>0.8374999999999998</v>
          </cell>
          <cell r="D19">
            <v>0.82899999999999996</v>
          </cell>
          <cell r="E19">
            <v>0.85</v>
          </cell>
        </row>
        <row r="20">
          <cell r="C20">
            <v>0.83599999999999997</v>
          </cell>
          <cell r="D20">
            <v>0.82899999999999996</v>
          </cell>
          <cell r="E20">
            <v>0.85</v>
          </cell>
        </row>
        <row r="21">
          <cell r="C21">
            <v>4.0000000000000008E-2</v>
          </cell>
          <cell r="D21">
            <v>0.04</v>
          </cell>
          <cell r="E21">
            <v>0.04</v>
          </cell>
        </row>
        <row r="22">
          <cell r="C22">
            <v>3.9500000000000007E-2</v>
          </cell>
          <cell r="D22">
            <v>0.04</v>
          </cell>
          <cell r="E22">
            <v>0.04</v>
          </cell>
        </row>
        <row r="23">
          <cell r="C23">
            <v>0.37999999999999995</v>
          </cell>
          <cell r="D23">
            <v>0.38</v>
          </cell>
          <cell r="E23">
            <v>0.38</v>
          </cell>
        </row>
        <row r="24">
          <cell r="C24">
            <v>0.30999999999999989</v>
          </cell>
          <cell r="D24">
            <v>0.31</v>
          </cell>
          <cell r="E24">
            <v>0.31</v>
          </cell>
        </row>
        <row r="25">
          <cell r="C25">
            <v>0.30999999999999989</v>
          </cell>
          <cell r="D25">
            <v>0.31</v>
          </cell>
          <cell r="E25">
            <v>0.31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 t="str">
            <v>\mu_x^{(1)}</v>
          </cell>
          <cell r="B2">
            <v>0.75</v>
          </cell>
          <cell r="C2">
            <v>0.72399999999999998</v>
          </cell>
          <cell r="D2">
            <v>0.63900000000000001</v>
          </cell>
          <cell r="E2">
            <v>0.82299999999999995</v>
          </cell>
        </row>
        <row r="3">
          <cell r="A3" t="str">
            <v>\mu_x^{(2)}</v>
          </cell>
          <cell r="B3">
            <v>0.75</v>
          </cell>
          <cell r="C3">
            <v>0.73049999999999993</v>
          </cell>
          <cell r="D3">
            <v>0.65900000000000003</v>
          </cell>
          <cell r="E3">
            <v>0.82199999999999995</v>
          </cell>
        </row>
        <row r="4">
          <cell r="A4" t="str">
            <v>\mu_x^{(3)}</v>
          </cell>
          <cell r="B4">
            <v>0.75</v>
          </cell>
          <cell r="C4">
            <v>0.72399999999999998</v>
          </cell>
          <cell r="D4">
            <v>0.61799999999999999</v>
          </cell>
          <cell r="E4">
            <v>0.82099999999999995</v>
          </cell>
        </row>
        <row r="5">
          <cell r="A5" t="str">
            <v>\mu_x^{(4)}</v>
          </cell>
          <cell r="B5">
            <v>0.75</v>
          </cell>
          <cell r="C5">
            <v>0.71299999999999997</v>
          </cell>
          <cell r="D5">
            <v>0.65600000000000003</v>
          </cell>
          <cell r="E5">
            <v>0.8</v>
          </cell>
        </row>
        <row r="6">
          <cell r="A6" t="str">
            <v>\mu_x^{(5)}</v>
          </cell>
          <cell r="B6">
            <v>0.75</v>
          </cell>
          <cell r="C6">
            <v>0.71200000000000008</v>
          </cell>
          <cell r="D6">
            <v>0.64800000000000002</v>
          </cell>
          <cell r="E6">
            <v>0.81100000000000005</v>
          </cell>
        </row>
        <row r="7">
          <cell r="A7" t="str">
            <v>\rho_x^{(1)}</v>
          </cell>
          <cell r="B7">
            <v>0.5</v>
          </cell>
          <cell r="C7">
            <v>0.38099999999999995</v>
          </cell>
          <cell r="D7">
            <v>0.30499999999999999</v>
          </cell>
          <cell r="E7">
            <v>0.44200000000000006</v>
          </cell>
        </row>
        <row r="8">
          <cell r="A8" t="str">
            <v>\rho_x^{(2)}</v>
          </cell>
          <cell r="B8">
            <v>0.5</v>
          </cell>
          <cell r="C8">
            <v>0.39250000000000002</v>
          </cell>
          <cell r="D8">
            <v>0.35</v>
          </cell>
          <cell r="E8">
            <v>0.45</v>
          </cell>
        </row>
        <row r="9">
          <cell r="A9" t="str">
            <v>\rho_x^{(3)}</v>
          </cell>
          <cell r="B9">
            <v>0.5</v>
          </cell>
          <cell r="C9">
            <v>0.38949999999999996</v>
          </cell>
          <cell r="D9">
            <v>0.309</v>
          </cell>
          <cell r="E9">
            <v>0.45200000000000001</v>
          </cell>
        </row>
        <row r="10">
          <cell r="A10" t="str">
            <v>\rho_x^{(4)}</v>
          </cell>
          <cell r="B10">
            <v>0.5</v>
          </cell>
          <cell r="C10">
            <v>0.40800000000000003</v>
          </cell>
          <cell r="D10">
            <v>0.376</v>
          </cell>
          <cell r="E10">
            <v>0.47</v>
          </cell>
        </row>
        <row r="11">
          <cell r="A11" t="str">
            <v>\rho_x^{(5)}</v>
          </cell>
          <cell r="B11">
            <v>0.5</v>
          </cell>
          <cell r="C11">
            <v>0.39200000000000002</v>
          </cell>
          <cell r="D11">
            <v>0.32900000000000001</v>
          </cell>
          <cell r="E11">
            <v>0.45200000000000001</v>
          </cell>
        </row>
        <row r="12">
          <cell r="A12" t="str">
            <v>\lambda_x^{(1)}</v>
          </cell>
          <cell r="B12">
            <v>0.37</v>
          </cell>
          <cell r="C12">
            <v>0.38600000000000001</v>
          </cell>
          <cell r="D12">
            <v>0.34</v>
          </cell>
          <cell r="E12">
            <v>0.42</v>
          </cell>
        </row>
        <row r="13">
          <cell r="A13" t="str">
            <v>\lambda_x^{(2)}</v>
          </cell>
          <cell r="B13">
            <v>0.37</v>
          </cell>
          <cell r="C13">
            <v>0.38250000000000001</v>
          </cell>
          <cell r="D13">
            <v>0.36</v>
          </cell>
          <cell r="E13">
            <v>0.41099999999999998</v>
          </cell>
        </row>
        <row r="14">
          <cell r="A14" t="str">
            <v>\lambda_x^{(3)}</v>
          </cell>
          <cell r="B14">
            <v>0.37</v>
          </cell>
          <cell r="C14">
            <v>0.375</v>
          </cell>
          <cell r="D14">
            <v>0.34</v>
          </cell>
          <cell r="E14">
            <v>0.41099999999999998</v>
          </cell>
        </row>
        <row r="15">
          <cell r="A15" t="str">
            <v>\lambda_x^{(4)}</v>
          </cell>
          <cell r="B15">
            <v>0.37</v>
          </cell>
          <cell r="C15">
            <v>0.38550000000000001</v>
          </cell>
          <cell r="D15">
            <v>0.36</v>
          </cell>
          <cell r="E15">
            <v>0.42</v>
          </cell>
        </row>
        <row r="16">
          <cell r="A16" t="str">
            <v>\lambda_x^{(5)}</v>
          </cell>
          <cell r="B16">
            <v>0.37</v>
          </cell>
          <cell r="C16">
            <v>0.37550000000000006</v>
          </cell>
          <cell r="D16">
            <v>0.32</v>
          </cell>
          <cell r="E16">
            <v>0.42</v>
          </cell>
        </row>
        <row r="17">
          <cell r="A17" t="str">
            <v>\sigma_x^{(1)}</v>
          </cell>
          <cell r="B17">
            <v>0.15</v>
          </cell>
          <cell r="C17">
            <v>0.2525</v>
          </cell>
          <cell r="D17">
            <v>0.25</v>
          </cell>
          <cell r="E17">
            <v>0.26</v>
          </cell>
        </row>
        <row r="18">
          <cell r="A18" t="str">
            <v>\sigma_x^{(2)}</v>
          </cell>
          <cell r="B18">
            <v>0.15</v>
          </cell>
          <cell r="C18">
            <v>0.2515</v>
          </cell>
          <cell r="D18">
            <v>0.24</v>
          </cell>
          <cell r="E18">
            <v>0.26</v>
          </cell>
        </row>
        <row r="19">
          <cell r="A19" t="str">
            <v>\sigma_x^{(3)}</v>
          </cell>
          <cell r="B19">
            <v>0.15</v>
          </cell>
          <cell r="C19">
            <v>0.24900000000000003</v>
          </cell>
          <cell r="D19">
            <v>0.24</v>
          </cell>
          <cell r="E19">
            <v>0.26</v>
          </cell>
        </row>
        <row r="20">
          <cell r="A20" t="str">
            <v>\sigma_x^{(4)}</v>
          </cell>
          <cell r="B20">
            <v>0.15</v>
          </cell>
          <cell r="C20">
            <v>0.2535</v>
          </cell>
          <cell r="D20">
            <v>0.249</v>
          </cell>
          <cell r="E20">
            <v>0.26100000000000001</v>
          </cell>
        </row>
        <row r="21">
          <cell r="A21" t="str">
            <v>\sigma_x^{(5)}</v>
          </cell>
          <cell r="B21">
            <v>0.15</v>
          </cell>
          <cell r="C21">
            <v>0.25</v>
          </cell>
          <cell r="D21">
            <v>0.24</v>
          </cell>
          <cell r="E21">
            <v>0.26</v>
          </cell>
        </row>
        <row r="22">
          <cell r="A22" t="str">
            <v>\rho_{Enc}^{(1)}</v>
          </cell>
          <cell r="B22">
            <v>0.85</v>
          </cell>
          <cell r="C22">
            <v>0.81049999999999989</v>
          </cell>
          <cell r="D22">
            <v>0.72899999999999998</v>
          </cell>
          <cell r="E22">
            <v>0.8660000000000001</v>
          </cell>
        </row>
        <row r="23">
          <cell r="A23" t="str">
            <v>\rho_{Ec}^{(1)}</v>
          </cell>
          <cell r="B23">
            <v>0.85</v>
          </cell>
          <cell r="C23">
            <v>0.81550000000000011</v>
          </cell>
          <cell r="D23">
            <v>0.78800000000000003</v>
          </cell>
          <cell r="E23">
            <v>0.84099999999999997</v>
          </cell>
        </row>
        <row r="24">
          <cell r="A24" t="str">
            <v>\rho_{Ec}^{(2)}</v>
          </cell>
          <cell r="B24">
            <v>0.85</v>
          </cell>
          <cell r="C24">
            <v>0.82750000000000001</v>
          </cell>
          <cell r="D24">
            <v>0.8</v>
          </cell>
          <cell r="E24">
            <v>0.871</v>
          </cell>
        </row>
        <row r="25">
          <cell r="A25" t="str">
            <v>\rho_{Ec}^{(3)}</v>
          </cell>
          <cell r="B25">
            <v>0.85</v>
          </cell>
          <cell r="C25">
            <v>0.81550000000000011</v>
          </cell>
          <cell r="D25">
            <v>0.78900000000000003</v>
          </cell>
          <cell r="E25">
            <v>0.85099999999999998</v>
          </cell>
        </row>
        <row r="26">
          <cell r="A26" t="str">
            <v>\rho_{Ec}^{(4)}</v>
          </cell>
          <cell r="B26">
            <v>0.85</v>
          </cell>
          <cell r="C26">
            <v>0.81299999999999994</v>
          </cell>
          <cell r="D26">
            <v>0.75900000000000001</v>
          </cell>
          <cell r="E26">
            <v>0.86099999999999999</v>
          </cell>
        </row>
        <row r="27">
          <cell r="A27" t="str">
            <v>\rho_{Ec}^{(5)}</v>
          </cell>
          <cell r="B27">
            <v>0.85</v>
          </cell>
          <cell r="C27">
            <v>0.81750000000000012</v>
          </cell>
          <cell r="D27">
            <v>0.77900000000000003</v>
          </cell>
          <cell r="E27">
            <v>0.86099999999999999</v>
          </cell>
        </row>
        <row r="28">
          <cell r="A28" t="str">
            <v>\lambda_{Ec}^{(1)}</v>
          </cell>
          <cell r="B28">
            <v>0.18</v>
          </cell>
          <cell r="C28">
            <v>0.14499999999999999</v>
          </cell>
          <cell r="D28">
            <v>0.11</v>
          </cell>
          <cell r="E28">
            <v>0.17100000000000001</v>
          </cell>
        </row>
        <row r="29">
          <cell r="A29" t="str">
            <v>\lambda_{Ec}^{(2)}</v>
          </cell>
          <cell r="B29">
            <v>0.18</v>
          </cell>
          <cell r="C29">
            <v>0.14300000000000002</v>
          </cell>
          <cell r="D29">
            <v>0.109</v>
          </cell>
          <cell r="E29">
            <v>0.18</v>
          </cell>
        </row>
        <row r="30">
          <cell r="A30" t="str">
            <v>\lambda_{Ec}^{(3)}</v>
          </cell>
          <cell r="B30">
            <v>0.18</v>
          </cell>
          <cell r="C30">
            <v>0.14199999999999996</v>
          </cell>
          <cell r="D30">
            <v>0.11800000000000001</v>
          </cell>
          <cell r="E30">
            <v>0.18</v>
          </cell>
        </row>
        <row r="31">
          <cell r="A31" t="str">
            <v>\lambda_{Ec}^{(4)}</v>
          </cell>
          <cell r="B31">
            <v>0.18</v>
          </cell>
          <cell r="C31">
            <v>0.14450000000000002</v>
          </cell>
          <cell r="D31">
            <v>0.11</v>
          </cell>
          <cell r="E31">
            <v>0.17100000000000001</v>
          </cell>
        </row>
        <row r="32">
          <cell r="A32" t="str">
            <v>\lambda_{Ec}^{(5)}</v>
          </cell>
          <cell r="B32">
            <v>0.18</v>
          </cell>
          <cell r="C32">
            <v>0.14350000000000002</v>
          </cell>
          <cell r="D32">
            <v>0.11</v>
          </cell>
          <cell r="E32">
            <v>0.16100000000000003</v>
          </cell>
        </row>
        <row r="33">
          <cell r="A33" t="str">
            <v>\sigma_{Enc}^{(1)}</v>
          </cell>
          <cell r="B33">
            <v>0.2</v>
          </cell>
          <cell r="C33">
            <v>0.31549999999999995</v>
          </cell>
          <cell r="D33">
            <v>0.31</v>
          </cell>
          <cell r="E33">
            <v>0.32100000000000001</v>
          </cell>
        </row>
        <row r="34">
          <cell r="A34" t="str">
            <v>\sigma_{Ec}^{(1)}</v>
          </cell>
          <cell r="B34">
            <v>0.08</v>
          </cell>
          <cell r="C34">
            <v>0.22850000000000001</v>
          </cell>
          <cell r="D34">
            <v>0.22</v>
          </cell>
          <cell r="E34">
            <v>0.23</v>
          </cell>
        </row>
        <row r="35">
          <cell r="A35" t="str">
            <v>\sigma_{Ec}^{(2)}</v>
          </cell>
          <cell r="B35">
            <v>0.08</v>
          </cell>
          <cell r="C35">
            <v>0.22600000000000006</v>
          </cell>
          <cell r="D35">
            <v>0.22</v>
          </cell>
          <cell r="E35">
            <v>0.23</v>
          </cell>
        </row>
        <row r="36">
          <cell r="A36" t="str">
            <v>\sigma_{Ec}^{(3)}</v>
          </cell>
          <cell r="B36">
            <v>0.08</v>
          </cell>
          <cell r="C36">
            <v>0.22800000000000006</v>
          </cell>
          <cell r="D36">
            <v>0.22</v>
          </cell>
          <cell r="E36">
            <v>0.23</v>
          </cell>
        </row>
        <row r="37">
          <cell r="A37" t="str">
            <v>\sigma_{Ec}^{(4)}</v>
          </cell>
          <cell r="B37">
            <v>0.08</v>
          </cell>
          <cell r="C37">
            <v>0.22750000000000004</v>
          </cell>
          <cell r="D37">
            <v>0.22</v>
          </cell>
          <cell r="E37">
            <v>0.23</v>
          </cell>
        </row>
        <row r="38">
          <cell r="A38" t="str">
            <v>\sigma_{Ec}^{(5)}</v>
          </cell>
          <cell r="B38">
            <v>0.08</v>
          </cell>
          <cell r="C38">
            <v>0.22600000000000003</v>
          </cell>
          <cell r="D38">
            <v>0.22</v>
          </cell>
          <cell r="E38">
            <v>0.23</v>
          </cell>
        </row>
        <row r="39">
          <cell r="A39" t="str">
            <v>\rho_{Inc}^{(1)}</v>
          </cell>
          <cell r="B39">
            <v>0.9</v>
          </cell>
          <cell r="C39">
            <v>0.81750000000000012</v>
          </cell>
          <cell r="D39">
            <v>0.74</v>
          </cell>
          <cell r="E39">
            <v>0.88100000000000001</v>
          </cell>
        </row>
        <row r="40">
          <cell r="A40" t="str">
            <v>\rho_{Ic}^{(1)}</v>
          </cell>
          <cell r="B40">
            <v>0.9</v>
          </cell>
          <cell r="C40">
            <v>0.83349999999999991</v>
          </cell>
          <cell r="D40">
            <v>0.78900000000000003</v>
          </cell>
          <cell r="E40">
            <v>0.87</v>
          </cell>
        </row>
        <row r="41">
          <cell r="A41" t="str">
            <v>\rho_{Ic}^{(2)}</v>
          </cell>
          <cell r="B41">
            <v>0.9</v>
          </cell>
          <cell r="C41">
            <v>0.82599999999999996</v>
          </cell>
          <cell r="D41">
            <v>0.78800000000000003</v>
          </cell>
          <cell r="E41">
            <v>0.87</v>
          </cell>
        </row>
        <row r="42">
          <cell r="A42" t="str">
            <v>\rho_{Ic}^{(3)}</v>
          </cell>
          <cell r="B42">
            <v>0.9</v>
          </cell>
          <cell r="C42">
            <v>0.81599999999999984</v>
          </cell>
          <cell r="D42">
            <v>0.76900000000000002</v>
          </cell>
          <cell r="E42">
            <v>0.872</v>
          </cell>
        </row>
        <row r="43">
          <cell r="A43" t="str">
            <v>\rho_{Ic}^{(4)}</v>
          </cell>
          <cell r="B43">
            <v>0.9</v>
          </cell>
          <cell r="C43">
            <v>0.82850000000000001</v>
          </cell>
          <cell r="D43">
            <v>0.76900000000000002</v>
          </cell>
          <cell r="E43">
            <v>0.88</v>
          </cell>
        </row>
        <row r="44">
          <cell r="A44" t="str">
            <v>\rho_{Ic}^{(5)}</v>
          </cell>
          <cell r="B44">
            <v>0.9</v>
          </cell>
          <cell r="C44">
            <v>0.83700000000000008</v>
          </cell>
          <cell r="D44">
            <v>0.78800000000000003</v>
          </cell>
          <cell r="E44">
            <v>0.88100000000000001</v>
          </cell>
        </row>
        <row r="45">
          <cell r="A45" t="str">
            <v>\lambda_{Ic}^{(1)}</v>
          </cell>
          <cell r="B45">
            <v>0.18</v>
          </cell>
          <cell r="C45">
            <v>0.16350000000000001</v>
          </cell>
          <cell r="D45">
            <v>0.11899999999999999</v>
          </cell>
          <cell r="E45">
            <v>0.2</v>
          </cell>
        </row>
        <row r="46">
          <cell r="A46" t="str">
            <v>\lambda_{Ic}^{(2)}</v>
          </cell>
          <cell r="B46">
            <v>0.18</v>
          </cell>
          <cell r="C46">
            <v>0.16350000000000003</v>
          </cell>
          <cell r="D46">
            <v>0.11899999999999999</v>
          </cell>
          <cell r="E46">
            <v>0.2</v>
          </cell>
        </row>
        <row r="47">
          <cell r="A47" t="str">
            <v>\lambda_{Ic}^{(3)}</v>
          </cell>
          <cell r="B47">
            <v>0.18</v>
          </cell>
          <cell r="C47">
            <v>0.16600000000000001</v>
          </cell>
          <cell r="D47">
            <v>0.11899999999999999</v>
          </cell>
          <cell r="E47">
            <v>0.21</v>
          </cell>
        </row>
        <row r="48">
          <cell r="A48" t="str">
            <v>\lambda_{Ic}^{(4)}</v>
          </cell>
          <cell r="B48">
            <v>0.18</v>
          </cell>
          <cell r="C48">
            <v>0.16500000000000001</v>
          </cell>
          <cell r="D48">
            <v>0.128</v>
          </cell>
          <cell r="E48">
            <v>0.20200000000000004</v>
          </cell>
        </row>
        <row r="49">
          <cell r="A49" t="str">
            <v>\lambda_{Ic}^{(5)}</v>
          </cell>
          <cell r="B49">
            <v>0.18</v>
          </cell>
          <cell r="C49">
            <v>0.15999999999999998</v>
          </cell>
          <cell r="D49">
            <v>0.128</v>
          </cell>
          <cell r="E49">
            <v>0.19</v>
          </cell>
        </row>
        <row r="50">
          <cell r="A50" t="str">
            <v>\sigma_{Inc}^{(1)}</v>
          </cell>
          <cell r="B50">
            <v>0.2</v>
          </cell>
          <cell r="C50">
            <v>0.3165</v>
          </cell>
          <cell r="D50">
            <v>0.3</v>
          </cell>
          <cell r="E50">
            <v>0.33</v>
          </cell>
        </row>
        <row r="51">
          <cell r="A51" t="str">
            <v>\sigma_{Ic}^{(1)}</v>
          </cell>
          <cell r="B51">
            <v>0.08</v>
          </cell>
          <cell r="C51">
            <v>0.22850000000000006</v>
          </cell>
          <cell r="D51">
            <v>0.22</v>
          </cell>
          <cell r="E51">
            <v>0.23</v>
          </cell>
        </row>
        <row r="52">
          <cell r="A52" t="str">
            <v>\sigma_{Ic}^{(2)}</v>
          </cell>
          <cell r="B52">
            <v>0.08</v>
          </cell>
          <cell r="C52">
            <v>0.22800000000000006</v>
          </cell>
          <cell r="D52">
            <v>0.22</v>
          </cell>
          <cell r="E52">
            <v>0.23</v>
          </cell>
        </row>
        <row r="53">
          <cell r="A53" t="str">
            <v>\sigma_{Ic}^{(3)}</v>
          </cell>
          <cell r="B53">
            <v>0.08</v>
          </cell>
          <cell r="C53">
            <v>0.22800000000000004</v>
          </cell>
          <cell r="D53">
            <v>0.22</v>
          </cell>
          <cell r="E53">
            <v>0.23</v>
          </cell>
        </row>
        <row r="54">
          <cell r="A54" t="str">
            <v>\sigma_{Ic}^{(4)}</v>
          </cell>
          <cell r="B54">
            <v>0.08</v>
          </cell>
          <cell r="C54">
            <v>0.22650000000000006</v>
          </cell>
          <cell r="D54">
            <v>0.22</v>
          </cell>
          <cell r="E54">
            <v>0.23</v>
          </cell>
        </row>
        <row r="55">
          <cell r="A55" t="str">
            <v>\sigma_{Ic}^{(5)}</v>
          </cell>
          <cell r="B55">
            <v>0.08</v>
          </cell>
          <cell r="C55">
            <v>0.22550000000000009</v>
          </cell>
          <cell r="D55">
            <v>0.22</v>
          </cell>
          <cell r="E55">
            <v>0.23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>
            <v>0.73950000000000016</v>
          </cell>
          <cell r="D2">
            <v>0.73</v>
          </cell>
          <cell r="E2">
            <v>0.75</v>
          </cell>
        </row>
        <row r="3">
          <cell r="C3">
            <v>0.74150000000000005</v>
          </cell>
          <cell r="D3">
            <v>0.73</v>
          </cell>
          <cell r="E3">
            <v>0.75</v>
          </cell>
        </row>
        <row r="4">
          <cell r="C4">
            <v>0.7410000000000001</v>
          </cell>
          <cell r="D4">
            <v>0.73</v>
          </cell>
          <cell r="E4">
            <v>0.75</v>
          </cell>
        </row>
        <row r="5">
          <cell r="C5">
            <v>0.7390000000000001</v>
          </cell>
          <cell r="D5">
            <v>0.72899999999999998</v>
          </cell>
          <cell r="E5">
            <v>0.75</v>
          </cell>
        </row>
        <row r="6">
          <cell r="C6">
            <v>0.7400000000000001</v>
          </cell>
          <cell r="D6">
            <v>0.73</v>
          </cell>
          <cell r="E6">
            <v>0.75</v>
          </cell>
        </row>
        <row r="7">
          <cell r="C7">
            <v>0.39650000000000007</v>
          </cell>
          <cell r="D7">
            <v>0.39</v>
          </cell>
          <cell r="E7">
            <v>0.4</v>
          </cell>
        </row>
        <row r="8">
          <cell r="C8">
            <v>0.39850000000000013</v>
          </cell>
          <cell r="D8">
            <v>0.39</v>
          </cell>
          <cell r="E8">
            <v>0.4</v>
          </cell>
        </row>
        <row r="9">
          <cell r="C9">
            <v>0.39900000000000002</v>
          </cell>
          <cell r="D9">
            <v>0.39</v>
          </cell>
          <cell r="E9">
            <v>0.40100000000000002</v>
          </cell>
        </row>
        <row r="10">
          <cell r="C10">
            <v>0.39800000000000002</v>
          </cell>
          <cell r="D10">
            <v>0.39</v>
          </cell>
          <cell r="E10">
            <v>0.4</v>
          </cell>
        </row>
        <row r="11">
          <cell r="C11">
            <v>0.39850000000000008</v>
          </cell>
          <cell r="D11">
            <v>0.39</v>
          </cell>
          <cell r="E11">
            <v>0.40100000000000002</v>
          </cell>
        </row>
        <row r="12">
          <cell r="C12">
            <v>0.36950000000000005</v>
          </cell>
          <cell r="D12">
            <v>0.36</v>
          </cell>
          <cell r="E12">
            <v>0.371</v>
          </cell>
        </row>
        <row r="13">
          <cell r="C13">
            <v>0.37000000000000011</v>
          </cell>
          <cell r="D13">
            <v>0.36</v>
          </cell>
          <cell r="E13">
            <v>0.38</v>
          </cell>
        </row>
        <row r="14">
          <cell r="C14">
            <v>0.36900000000000011</v>
          </cell>
          <cell r="D14">
            <v>0.36</v>
          </cell>
          <cell r="E14">
            <v>0.37</v>
          </cell>
        </row>
        <row r="15">
          <cell r="C15">
            <v>0.36850000000000011</v>
          </cell>
          <cell r="D15">
            <v>0.36</v>
          </cell>
          <cell r="E15">
            <v>0.37</v>
          </cell>
        </row>
        <row r="16">
          <cell r="C16">
            <v>0.37000000000000005</v>
          </cell>
          <cell r="D16">
            <v>0.36899999999999999</v>
          </cell>
          <cell r="E16">
            <v>0.371</v>
          </cell>
        </row>
        <row r="17">
          <cell r="C17">
            <v>0.30999999999999989</v>
          </cell>
          <cell r="D17">
            <v>0.31</v>
          </cell>
          <cell r="E17">
            <v>0.31</v>
          </cell>
        </row>
        <row r="18">
          <cell r="C18">
            <v>0.30999999999999989</v>
          </cell>
          <cell r="D18">
            <v>0.31</v>
          </cell>
          <cell r="E18">
            <v>0.31</v>
          </cell>
        </row>
        <row r="19">
          <cell r="C19">
            <v>0.30999999999999989</v>
          </cell>
          <cell r="D19">
            <v>0.31</v>
          </cell>
          <cell r="E19">
            <v>0.31</v>
          </cell>
        </row>
        <row r="20">
          <cell r="C20">
            <v>0.30999999999999989</v>
          </cell>
          <cell r="D20">
            <v>0.31</v>
          </cell>
          <cell r="E20">
            <v>0.31</v>
          </cell>
        </row>
        <row r="21">
          <cell r="C21">
            <v>0.30999999999999989</v>
          </cell>
          <cell r="D21">
            <v>0.31</v>
          </cell>
          <cell r="E21">
            <v>0.31</v>
          </cell>
        </row>
        <row r="22">
          <cell r="C22">
            <v>0.77849999999999986</v>
          </cell>
          <cell r="D22">
            <v>0.77</v>
          </cell>
          <cell r="E22">
            <v>0.79</v>
          </cell>
        </row>
        <row r="23">
          <cell r="C23">
            <v>0.80850000000000022</v>
          </cell>
          <cell r="D23">
            <v>0.8</v>
          </cell>
          <cell r="E23">
            <v>0.81</v>
          </cell>
        </row>
        <row r="24">
          <cell r="C24">
            <v>0.80950000000000044</v>
          </cell>
          <cell r="D24">
            <v>0.80900000000000005</v>
          </cell>
          <cell r="E24">
            <v>0.81</v>
          </cell>
        </row>
        <row r="25">
          <cell r="C25">
            <v>0.80850000000000022</v>
          </cell>
          <cell r="D25">
            <v>0.8</v>
          </cell>
          <cell r="E25">
            <v>0.81</v>
          </cell>
        </row>
        <row r="26">
          <cell r="C26">
            <v>0.80850000000000022</v>
          </cell>
          <cell r="D26">
            <v>0.8</v>
          </cell>
          <cell r="E26">
            <v>0.81100000000000005</v>
          </cell>
        </row>
        <row r="27">
          <cell r="C27">
            <v>0.80850000000000022</v>
          </cell>
          <cell r="D27">
            <v>0.8</v>
          </cell>
          <cell r="E27">
            <v>0.82</v>
          </cell>
        </row>
        <row r="28">
          <cell r="C28">
            <v>0.14400000000000002</v>
          </cell>
          <cell r="D28">
            <v>0.14000000000000001</v>
          </cell>
          <cell r="E28">
            <v>0.15</v>
          </cell>
        </row>
        <row r="29">
          <cell r="C29">
            <v>0.14400000000000002</v>
          </cell>
          <cell r="D29">
            <v>0.14000000000000001</v>
          </cell>
          <cell r="E29">
            <v>0.15</v>
          </cell>
        </row>
        <row r="30">
          <cell r="C30">
            <v>0.14350000000000002</v>
          </cell>
          <cell r="D30">
            <v>0.14000000000000001</v>
          </cell>
          <cell r="E30">
            <v>0.15</v>
          </cell>
        </row>
        <row r="31">
          <cell r="C31">
            <v>0.14450000000000002</v>
          </cell>
          <cell r="D31">
            <v>0.14000000000000001</v>
          </cell>
          <cell r="E31">
            <v>0.15</v>
          </cell>
        </row>
        <row r="32">
          <cell r="C32">
            <v>0.14450000000000002</v>
          </cell>
          <cell r="D32">
            <v>0.14000000000000001</v>
          </cell>
          <cell r="E32">
            <v>0.15</v>
          </cell>
        </row>
        <row r="33">
          <cell r="C33">
            <v>0.37999999999999995</v>
          </cell>
          <cell r="D33">
            <v>0.38</v>
          </cell>
          <cell r="E33">
            <v>0.38</v>
          </cell>
        </row>
        <row r="34">
          <cell r="C34">
            <v>0.28999999999999998</v>
          </cell>
          <cell r="D34">
            <v>0.28999999999999998</v>
          </cell>
          <cell r="E34">
            <v>0.28999999999999998</v>
          </cell>
        </row>
        <row r="35">
          <cell r="C35">
            <v>0.28999999999999998</v>
          </cell>
          <cell r="D35">
            <v>0.28999999999999998</v>
          </cell>
          <cell r="E35">
            <v>0.28999999999999998</v>
          </cell>
        </row>
        <row r="36">
          <cell r="C36">
            <v>0.28999999999999998</v>
          </cell>
          <cell r="D36">
            <v>0.28999999999999998</v>
          </cell>
          <cell r="E36">
            <v>0.28999999999999998</v>
          </cell>
        </row>
        <row r="37">
          <cell r="C37">
            <v>0.28999999999999998</v>
          </cell>
          <cell r="D37">
            <v>0.28999999999999998</v>
          </cell>
          <cell r="E37">
            <v>0.28999999999999998</v>
          </cell>
        </row>
        <row r="38">
          <cell r="C38">
            <v>0.28999999999999998</v>
          </cell>
          <cell r="D38">
            <v>0.28999999999999998</v>
          </cell>
          <cell r="E38">
            <v>0.28999999999999998</v>
          </cell>
        </row>
        <row r="39">
          <cell r="C39">
            <v>0.82799999999999996</v>
          </cell>
          <cell r="D39">
            <v>0.82</v>
          </cell>
          <cell r="E39">
            <v>0.84</v>
          </cell>
        </row>
        <row r="40">
          <cell r="C40">
            <v>0.82550000000000012</v>
          </cell>
          <cell r="D40">
            <v>0.82</v>
          </cell>
          <cell r="E40">
            <v>0.83</v>
          </cell>
        </row>
        <row r="41">
          <cell r="C41">
            <v>0.82450000000000012</v>
          </cell>
          <cell r="D41">
            <v>0.82</v>
          </cell>
          <cell r="E41">
            <v>0.83</v>
          </cell>
        </row>
        <row r="42">
          <cell r="C42">
            <v>0.82400000000000007</v>
          </cell>
          <cell r="D42">
            <v>0.82</v>
          </cell>
          <cell r="E42">
            <v>0.83</v>
          </cell>
        </row>
        <row r="43">
          <cell r="C43">
            <v>0.82400000000000007</v>
          </cell>
          <cell r="D43">
            <v>0.82</v>
          </cell>
          <cell r="E43">
            <v>0.83</v>
          </cell>
        </row>
        <row r="44">
          <cell r="C44">
            <v>0.82400000000000007</v>
          </cell>
          <cell r="D44">
            <v>0.81899999999999995</v>
          </cell>
          <cell r="E44">
            <v>0.83099999999999996</v>
          </cell>
        </row>
        <row r="45">
          <cell r="C45">
            <v>0.14899999999999997</v>
          </cell>
          <cell r="D45">
            <v>0.14899999999999999</v>
          </cell>
          <cell r="E45">
            <v>0.15</v>
          </cell>
        </row>
        <row r="46">
          <cell r="C46">
            <v>0.14899999999999997</v>
          </cell>
          <cell r="D46">
            <v>0.14899999999999999</v>
          </cell>
          <cell r="E46">
            <v>0.15</v>
          </cell>
        </row>
        <row r="47">
          <cell r="C47">
            <v>0.14949999999999997</v>
          </cell>
          <cell r="D47">
            <v>0.15</v>
          </cell>
          <cell r="E47">
            <v>0.15</v>
          </cell>
        </row>
        <row r="48">
          <cell r="C48">
            <v>0.14949999999999997</v>
          </cell>
          <cell r="D48">
            <v>0.15</v>
          </cell>
          <cell r="E48">
            <v>0.15</v>
          </cell>
        </row>
        <row r="49">
          <cell r="C49">
            <v>0.14949999999999997</v>
          </cell>
          <cell r="D49">
            <v>0.15</v>
          </cell>
          <cell r="E49">
            <v>0.15</v>
          </cell>
        </row>
        <row r="50">
          <cell r="C50">
            <v>0.38149999999999989</v>
          </cell>
          <cell r="D50">
            <v>0.38</v>
          </cell>
          <cell r="E50">
            <v>0.39</v>
          </cell>
        </row>
        <row r="51">
          <cell r="C51">
            <v>0.28999999999999998</v>
          </cell>
          <cell r="D51">
            <v>0.28999999999999998</v>
          </cell>
          <cell r="E51">
            <v>0.28999999999999998</v>
          </cell>
        </row>
        <row r="52">
          <cell r="C52">
            <v>0.28999999999999998</v>
          </cell>
          <cell r="D52">
            <v>0.28999999999999998</v>
          </cell>
          <cell r="E52">
            <v>0.28999999999999998</v>
          </cell>
        </row>
        <row r="53">
          <cell r="C53">
            <v>0.28999999999999998</v>
          </cell>
          <cell r="D53">
            <v>0.28999999999999998</v>
          </cell>
          <cell r="E53">
            <v>0.28999999999999998</v>
          </cell>
        </row>
        <row r="54">
          <cell r="C54">
            <v>0.28999999999999998</v>
          </cell>
          <cell r="D54">
            <v>0.28999999999999998</v>
          </cell>
          <cell r="E54">
            <v>0.28999999999999998</v>
          </cell>
        </row>
        <row r="55">
          <cell r="C55">
            <v>0.28999999999999998</v>
          </cell>
          <cell r="D55">
            <v>0.28999999999999998</v>
          </cell>
          <cell r="E55">
            <v>0.28999999999999998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>
            <v>0.75399999999999989</v>
          </cell>
          <cell r="D2">
            <v>0.74</v>
          </cell>
          <cell r="E2">
            <v>0.77</v>
          </cell>
        </row>
        <row r="3">
          <cell r="C3">
            <v>0.753</v>
          </cell>
          <cell r="D3">
            <v>0.74</v>
          </cell>
          <cell r="E3">
            <v>0.76100000000000001</v>
          </cell>
        </row>
        <row r="4">
          <cell r="C4">
            <v>0.75249999999999995</v>
          </cell>
          <cell r="D4">
            <v>0.749</v>
          </cell>
          <cell r="E4">
            <v>0.77</v>
          </cell>
        </row>
        <row r="5">
          <cell r="C5">
            <v>0.75249999999999995</v>
          </cell>
          <cell r="D5">
            <v>0.749</v>
          </cell>
          <cell r="E5">
            <v>0.76</v>
          </cell>
        </row>
        <row r="6">
          <cell r="C6">
            <v>0.75249999999999995</v>
          </cell>
          <cell r="D6">
            <v>0.74</v>
          </cell>
          <cell r="E6">
            <v>0.77</v>
          </cell>
        </row>
        <row r="7">
          <cell r="C7">
            <v>0.4995</v>
          </cell>
          <cell r="D7">
            <v>0.49</v>
          </cell>
          <cell r="E7">
            <v>0.501</v>
          </cell>
        </row>
        <row r="8">
          <cell r="C8">
            <v>0.49850000000000005</v>
          </cell>
          <cell r="D8">
            <v>0.49</v>
          </cell>
          <cell r="E8">
            <v>0.51</v>
          </cell>
        </row>
        <row r="9">
          <cell r="C9">
            <v>0.499</v>
          </cell>
          <cell r="D9">
            <v>0.49</v>
          </cell>
          <cell r="E9">
            <v>0.501</v>
          </cell>
        </row>
        <row r="10">
          <cell r="C10">
            <v>0.4995</v>
          </cell>
          <cell r="D10">
            <v>0.49</v>
          </cell>
          <cell r="E10">
            <v>0.51</v>
          </cell>
        </row>
        <row r="11">
          <cell r="C11">
            <v>0.5</v>
          </cell>
          <cell r="D11">
            <v>0.49</v>
          </cell>
          <cell r="E11">
            <v>0.51</v>
          </cell>
        </row>
        <row r="12">
          <cell r="C12">
            <v>0.3680000000000001</v>
          </cell>
          <cell r="D12">
            <v>0.36</v>
          </cell>
          <cell r="E12">
            <v>0.37</v>
          </cell>
        </row>
        <row r="13">
          <cell r="C13">
            <v>0.3675000000000001</v>
          </cell>
          <cell r="D13">
            <v>0.36</v>
          </cell>
          <cell r="E13">
            <v>0.37</v>
          </cell>
        </row>
        <row r="14">
          <cell r="C14">
            <v>0.36800000000000005</v>
          </cell>
          <cell r="D14">
            <v>0.36</v>
          </cell>
          <cell r="E14">
            <v>0.37</v>
          </cell>
        </row>
        <row r="15">
          <cell r="C15">
            <v>0.3680000000000001</v>
          </cell>
          <cell r="D15">
            <v>0.36</v>
          </cell>
          <cell r="E15">
            <v>0.37</v>
          </cell>
        </row>
        <row r="16">
          <cell r="C16">
            <v>0.3675000000000001</v>
          </cell>
          <cell r="D16">
            <v>0.36</v>
          </cell>
          <cell r="E16">
            <v>0.37</v>
          </cell>
        </row>
        <row r="17">
          <cell r="C17">
            <v>0.15349999999999997</v>
          </cell>
          <cell r="D17">
            <v>0.15</v>
          </cell>
          <cell r="E17">
            <v>0.16</v>
          </cell>
        </row>
        <row r="18">
          <cell r="C18">
            <v>0.15549999999999997</v>
          </cell>
          <cell r="D18">
            <v>0.15</v>
          </cell>
          <cell r="E18">
            <v>0.16</v>
          </cell>
        </row>
        <row r="19">
          <cell r="C19">
            <v>0.1535</v>
          </cell>
          <cell r="D19">
            <v>0.15</v>
          </cell>
          <cell r="E19">
            <v>0.16</v>
          </cell>
        </row>
        <row r="20">
          <cell r="C20">
            <v>0.1545</v>
          </cell>
          <cell r="D20">
            <v>0.15</v>
          </cell>
          <cell r="E20">
            <v>0.16</v>
          </cell>
        </row>
        <row r="21">
          <cell r="C21">
            <v>0.15349999999999997</v>
          </cell>
          <cell r="D21">
            <v>0.15</v>
          </cell>
          <cell r="E21">
            <v>0.16</v>
          </cell>
        </row>
        <row r="22">
          <cell r="C22">
            <v>0.85149999999999992</v>
          </cell>
          <cell r="D22">
            <v>0.84899999999999998</v>
          </cell>
          <cell r="E22">
            <v>0.86</v>
          </cell>
        </row>
        <row r="23">
          <cell r="C23">
            <v>0.85250000000000004</v>
          </cell>
          <cell r="D23">
            <v>0.84</v>
          </cell>
          <cell r="E23">
            <v>0.86</v>
          </cell>
        </row>
        <row r="24">
          <cell r="C24">
            <v>0.85049999999999992</v>
          </cell>
          <cell r="D24">
            <v>0.84</v>
          </cell>
          <cell r="E24">
            <v>0.86</v>
          </cell>
        </row>
        <row r="25">
          <cell r="C25">
            <v>0.85299999999999976</v>
          </cell>
          <cell r="D25">
            <v>0.84</v>
          </cell>
          <cell r="E25">
            <v>0.86</v>
          </cell>
        </row>
        <row r="26">
          <cell r="C26">
            <v>0.85099999999999998</v>
          </cell>
          <cell r="D26">
            <v>0.84</v>
          </cell>
          <cell r="E26">
            <v>0.86</v>
          </cell>
        </row>
        <row r="27">
          <cell r="C27">
            <v>0.85049999999999992</v>
          </cell>
          <cell r="D27">
            <v>0.84</v>
          </cell>
          <cell r="E27">
            <v>0.86</v>
          </cell>
        </row>
        <row r="28">
          <cell r="C28">
            <v>0.18450000000000003</v>
          </cell>
          <cell r="D28">
            <v>0.18</v>
          </cell>
          <cell r="E28">
            <v>0.19</v>
          </cell>
        </row>
        <row r="29">
          <cell r="C29">
            <v>0.18200000000000005</v>
          </cell>
          <cell r="D29">
            <v>0.18</v>
          </cell>
          <cell r="E29">
            <v>0.19</v>
          </cell>
        </row>
        <row r="30">
          <cell r="C30">
            <v>0.18450000000000003</v>
          </cell>
          <cell r="D30">
            <v>0.18</v>
          </cell>
          <cell r="E30">
            <v>0.19</v>
          </cell>
        </row>
        <row r="31">
          <cell r="C31">
            <v>0.18450000000000003</v>
          </cell>
          <cell r="D31">
            <v>0.18</v>
          </cell>
          <cell r="E31">
            <v>0.19</v>
          </cell>
        </row>
        <row r="32">
          <cell r="C32">
            <v>0.185</v>
          </cell>
          <cell r="D32">
            <v>0.18</v>
          </cell>
          <cell r="E32">
            <v>0.19</v>
          </cell>
        </row>
        <row r="33">
          <cell r="C33">
            <v>0.20000000000000004</v>
          </cell>
          <cell r="D33">
            <v>0.2</v>
          </cell>
          <cell r="E33">
            <v>0.2</v>
          </cell>
        </row>
        <row r="34">
          <cell r="C34">
            <v>7.8000000000000014E-2</v>
          </cell>
          <cell r="D34">
            <v>7.0000000000000007E-2</v>
          </cell>
          <cell r="E34">
            <v>0.08</v>
          </cell>
        </row>
        <row r="35">
          <cell r="C35">
            <v>7.9500000000000029E-2</v>
          </cell>
          <cell r="D35">
            <v>0.08</v>
          </cell>
          <cell r="E35">
            <v>0.08</v>
          </cell>
        </row>
        <row r="36">
          <cell r="C36">
            <v>8.0000000000000016E-2</v>
          </cell>
          <cell r="D36">
            <v>0.08</v>
          </cell>
          <cell r="E36">
            <v>0.08</v>
          </cell>
        </row>
        <row r="37">
          <cell r="C37">
            <v>7.9500000000000015E-2</v>
          </cell>
          <cell r="D37">
            <v>0.08</v>
          </cell>
          <cell r="E37">
            <v>0.08</v>
          </cell>
        </row>
        <row r="38">
          <cell r="C38">
            <v>7.9500000000000029E-2</v>
          </cell>
          <cell r="D38">
            <v>0.08</v>
          </cell>
          <cell r="E38">
            <v>0.08</v>
          </cell>
        </row>
        <row r="39">
          <cell r="C39">
            <v>0.9</v>
          </cell>
          <cell r="D39">
            <v>0.89</v>
          </cell>
          <cell r="E39">
            <v>0.91</v>
          </cell>
        </row>
        <row r="40">
          <cell r="C40">
            <v>0.89850000000000008</v>
          </cell>
          <cell r="D40">
            <v>0.89</v>
          </cell>
          <cell r="E40">
            <v>0.9</v>
          </cell>
        </row>
        <row r="41">
          <cell r="C41">
            <v>0.89800000000000024</v>
          </cell>
          <cell r="D41">
            <v>0.89</v>
          </cell>
          <cell r="E41">
            <v>0.9</v>
          </cell>
        </row>
        <row r="42">
          <cell r="C42">
            <v>0.89800000000000002</v>
          </cell>
          <cell r="D42">
            <v>0.89</v>
          </cell>
          <cell r="E42">
            <v>0.9</v>
          </cell>
        </row>
        <row r="43">
          <cell r="C43">
            <v>0.89949999999999997</v>
          </cell>
          <cell r="D43">
            <v>0.9</v>
          </cell>
          <cell r="E43">
            <v>0.9</v>
          </cell>
        </row>
        <row r="44">
          <cell r="C44">
            <v>0.89900000000000002</v>
          </cell>
          <cell r="D44">
            <v>0.89900000000000002</v>
          </cell>
          <cell r="E44">
            <v>0.9</v>
          </cell>
        </row>
        <row r="45">
          <cell r="C45">
            <v>0.18450000000000003</v>
          </cell>
          <cell r="D45">
            <v>0.18</v>
          </cell>
          <cell r="E45">
            <v>0.19</v>
          </cell>
        </row>
        <row r="46">
          <cell r="C46">
            <v>0.185</v>
          </cell>
          <cell r="D46">
            <v>0.18</v>
          </cell>
          <cell r="E46">
            <v>0.19</v>
          </cell>
        </row>
        <row r="47">
          <cell r="C47">
            <v>0.1855</v>
          </cell>
          <cell r="D47">
            <v>0.18</v>
          </cell>
          <cell r="E47">
            <v>0.19</v>
          </cell>
        </row>
        <row r="48">
          <cell r="C48">
            <v>0.184</v>
          </cell>
          <cell r="D48">
            <v>0.18</v>
          </cell>
          <cell r="E48">
            <v>0.19</v>
          </cell>
        </row>
        <row r="49">
          <cell r="C49">
            <v>0.184</v>
          </cell>
          <cell r="D49">
            <v>0.18</v>
          </cell>
          <cell r="E49">
            <v>0.19</v>
          </cell>
        </row>
        <row r="50">
          <cell r="C50">
            <v>0.19950000000000007</v>
          </cell>
          <cell r="D50">
            <v>0.2</v>
          </cell>
          <cell r="E50">
            <v>0.2</v>
          </cell>
        </row>
        <row r="51">
          <cell r="C51">
            <v>8.0000000000000016E-2</v>
          </cell>
          <cell r="D51">
            <v>0.08</v>
          </cell>
          <cell r="E51">
            <v>0.08</v>
          </cell>
        </row>
        <row r="52">
          <cell r="C52">
            <v>7.8500000000000014E-2</v>
          </cell>
          <cell r="D52">
            <v>7.0000000000000007E-2</v>
          </cell>
          <cell r="E52">
            <v>0.08</v>
          </cell>
        </row>
        <row r="53">
          <cell r="C53">
            <v>7.8500000000000028E-2</v>
          </cell>
          <cell r="D53">
            <v>7.0000000000000007E-2</v>
          </cell>
          <cell r="E53">
            <v>0.08</v>
          </cell>
        </row>
        <row r="54">
          <cell r="C54">
            <v>7.9500000000000015E-2</v>
          </cell>
          <cell r="D54">
            <v>0.08</v>
          </cell>
          <cell r="E54">
            <v>0.08</v>
          </cell>
        </row>
        <row r="55">
          <cell r="C55">
            <v>7.9500000000000015E-2</v>
          </cell>
          <cell r="D55">
            <v>0.08</v>
          </cell>
          <cell r="E55">
            <v>0.08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">
          <cell r="C2">
            <v>0.74</v>
          </cell>
          <cell r="D2">
            <v>0.68899999999999995</v>
          </cell>
          <cell r="E2">
            <v>0.80100000000000005</v>
          </cell>
        </row>
        <row r="3">
          <cell r="C3">
            <v>0.7350000000000001</v>
          </cell>
          <cell r="D3">
            <v>0.69899999999999995</v>
          </cell>
          <cell r="E3">
            <v>0.78300000000000003</v>
          </cell>
        </row>
        <row r="4">
          <cell r="C4">
            <v>0.74049999999999983</v>
          </cell>
          <cell r="D4">
            <v>0.68</v>
          </cell>
          <cell r="E4">
            <v>0.79</v>
          </cell>
        </row>
        <row r="5">
          <cell r="C5">
            <v>0.73799999999999977</v>
          </cell>
          <cell r="D5">
            <v>0.68899999999999995</v>
          </cell>
          <cell r="E5">
            <v>0.78</v>
          </cell>
        </row>
        <row r="6">
          <cell r="C6">
            <v>0.74</v>
          </cell>
          <cell r="D6">
            <v>0.69</v>
          </cell>
          <cell r="E6">
            <v>0.81</v>
          </cell>
        </row>
        <row r="7">
          <cell r="C7">
            <v>0.39000000000000007</v>
          </cell>
          <cell r="D7">
            <v>0.35899999999999999</v>
          </cell>
          <cell r="E7">
            <v>0.42200000000000004</v>
          </cell>
        </row>
        <row r="8">
          <cell r="C8">
            <v>0.39550000000000002</v>
          </cell>
          <cell r="D8">
            <v>0.35</v>
          </cell>
          <cell r="E8">
            <v>0.43</v>
          </cell>
        </row>
        <row r="9">
          <cell r="C9">
            <v>0.40499999999999997</v>
          </cell>
          <cell r="D9">
            <v>0.38700000000000001</v>
          </cell>
          <cell r="E9">
            <v>0.43099999999999999</v>
          </cell>
        </row>
        <row r="10">
          <cell r="C10">
            <v>0.39699999999999996</v>
          </cell>
          <cell r="D10">
            <v>0.36899999999999999</v>
          </cell>
          <cell r="E10">
            <v>0.42099999999999999</v>
          </cell>
        </row>
        <row r="11">
          <cell r="C11">
            <v>0.39899999999999997</v>
          </cell>
          <cell r="D11">
            <v>0.36799999999999999</v>
          </cell>
          <cell r="E11">
            <v>0.43</v>
          </cell>
        </row>
        <row r="12">
          <cell r="C12">
            <v>0.376</v>
          </cell>
          <cell r="D12">
            <v>0.35899999999999999</v>
          </cell>
          <cell r="E12">
            <v>0.4</v>
          </cell>
        </row>
        <row r="13">
          <cell r="C13">
            <v>0.37250000000000005</v>
          </cell>
          <cell r="D13">
            <v>0.35</v>
          </cell>
          <cell r="E13">
            <v>0.4</v>
          </cell>
        </row>
        <row r="14">
          <cell r="C14">
            <v>0.37300000000000005</v>
          </cell>
          <cell r="D14">
            <v>0.35</v>
          </cell>
          <cell r="E14">
            <v>0.4</v>
          </cell>
        </row>
        <row r="15">
          <cell r="C15">
            <v>0.37</v>
          </cell>
          <cell r="D15">
            <v>0.34899999999999998</v>
          </cell>
          <cell r="E15">
            <v>0.39100000000000001</v>
          </cell>
        </row>
        <row r="16">
          <cell r="C16">
            <v>0.374</v>
          </cell>
          <cell r="D16">
            <v>0.35</v>
          </cell>
          <cell r="E16">
            <v>0.39100000000000001</v>
          </cell>
        </row>
        <row r="17">
          <cell r="C17">
            <v>0.33699999999999997</v>
          </cell>
          <cell r="D17">
            <v>0.33</v>
          </cell>
          <cell r="E17">
            <v>0.34</v>
          </cell>
        </row>
        <row r="18">
          <cell r="C18">
            <v>0.32500000000000007</v>
          </cell>
          <cell r="D18">
            <v>0.32</v>
          </cell>
          <cell r="E18">
            <v>0.33</v>
          </cell>
        </row>
        <row r="19">
          <cell r="C19">
            <v>0.32250000000000012</v>
          </cell>
          <cell r="D19">
            <v>0.32</v>
          </cell>
          <cell r="E19">
            <v>0.33</v>
          </cell>
        </row>
        <row r="20">
          <cell r="C20">
            <v>0.31900000000000006</v>
          </cell>
          <cell r="D20">
            <v>0.31900000000000001</v>
          </cell>
          <cell r="E20">
            <v>0.32</v>
          </cell>
        </row>
        <row r="21">
          <cell r="C21">
            <v>0.32000000000000006</v>
          </cell>
          <cell r="D21">
            <v>0.32</v>
          </cell>
          <cell r="E21">
            <v>0.32</v>
          </cell>
        </row>
        <row r="22">
          <cell r="C22">
            <v>0.76249999999999996</v>
          </cell>
          <cell r="D22">
            <v>0.72</v>
          </cell>
          <cell r="E22">
            <v>0.81100000000000005</v>
          </cell>
        </row>
        <row r="23">
          <cell r="C23">
            <v>0.78250000000000008</v>
          </cell>
          <cell r="D23">
            <v>0.72899999999999998</v>
          </cell>
          <cell r="E23">
            <v>0.83099999999999996</v>
          </cell>
        </row>
        <row r="24">
          <cell r="C24">
            <v>0.76349999999999996</v>
          </cell>
          <cell r="D24">
            <v>0.70499999999999996</v>
          </cell>
          <cell r="E24">
            <v>0.82199999999999995</v>
          </cell>
        </row>
        <row r="25">
          <cell r="C25">
            <v>0.76149999999999984</v>
          </cell>
          <cell r="D25">
            <v>0.72</v>
          </cell>
          <cell r="E25">
            <v>0.79200000000000004</v>
          </cell>
        </row>
        <row r="26">
          <cell r="C26">
            <v>0.748</v>
          </cell>
          <cell r="D26">
            <v>0.71</v>
          </cell>
          <cell r="E26">
            <v>0.8</v>
          </cell>
        </row>
        <row r="27">
          <cell r="C27">
            <v>0.76049999999999995</v>
          </cell>
          <cell r="D27">
            <v>0.71799999999999997</v>
          </cell>
          <cell r="E27">
            <v>0.82199999999999995</v>
          </cell>
        </row>
        <row r="28">
          <cell r="C28">
            <v>0.78350000000000009</v>
          </cell>
          <cell r="D28">
            <v>0.73899999999999999</v>
          </cell>
          <cell r="E28">
            <v>0.82</v>
          </cell>
        </row>
        <row r="29">
          <cell r="C29">
            <v>0.78100000000000014</v>
          </cell>
          <cell r="D29">
            <v>0.74</v>
          </cell>
          <cell r="E29">
            <v>0.81200000000000006</v>
          </cell>
        </row>
        <row r="30">
          <cell r="C30">
            <v>0.78150000000000008</v>
          </cell>
          <cell r="D30">
            <v>0.75</v>
          </cell>
          <cell r="E30">
            <v>0.81</v>
          </cell>
        </row>
        <row r="31">
          <cell r="C31">
            <v>0.78150000000000008</v>
          </cell>
          <cell r="D31">
            <v>0.749</v>
          </cell>
          <cell r="E31">
            <v>0.81100000000000005</v>
          </cell>
        </row>
        <row r="32">
          <cell r="C32">
            <v>0.78050000000000008</v>
          </cell>
          <cell r="D32">
            <v>0.75900000000000001</v>
          </cell>
          <cell r="E32">
            <v>0.81100000000000005</v>
          </cell>
        </row>
        <row r="33">
          <cell r="C33">
            <v>0.14699999999999999</v>
          </cell>
          <cell r="D33">
            <v>0.13</v>
          </cell>
          <cell r="E33">
            <v>0.17200000000000004</v>
          </cell>
        </row>
        <row r="34">
          <cell r="C34">
            <v>0.14699999999999999</v>
          </cell>
          <cell r="D34">
            <v>0.12</v>
          </cell>
          <cell r="E34">
            <v>0.17100000000000001</v>
          </cell>
        </row>
        <row r="35">
          <cell r="C35">
            <v>0.14950000000000002</v>
          </cell>
          <cell r="D35">
            <v>0.12</v>
          </cell>
          <cell r="E35">
            <v>0.17200000000000004</v>
          </cell>
        </row>
        <row r="36">
          <cell r="C36">
            <v>0.14950000000000002</v>
          </cell>
          <cell r="D36">
            <v>0.129</v>
          </cell>
          <cell r="E36">
            <v>0.17200000000000004</v>
          </cell>
        </row>
        <row r="37">
          <cell r="C37">
            <v>0.15100000000000005</v>
          </cell>
          <cell r="D37">
            <v>0.13</v>
          </cell>
          <cell r="E37">
            <v>0.18100000000000002</v>
          </cell>
        </row>
        <row r="38">
          <cell r="C38">
            <v>0.3650000000000001</v>
          </cell>
          <cell r="D38">
            <v>0.36</v>
          </cell>
          <cell r="E38">
            <v>0.37</v>
          </cell>
        </row>
        <row r="39">
          <cell r="C39">
            <v>0.3630000000000001</v>
          </cell>
          <cell r="D39">
            <v>0.36</v>
          </cell>
          <cell r="E39">
            <v>0.37</v>
          </cell>
        </row>
        <row r="40">
          <cell r="C40">
            <v>0.36150000000000004</v>
          </cell>
          <cell r="D40">
            <v>0.35899999999999999</v>
          </cell>
          <cell r="E40">
            <v>0.37</v>
          </cell>
        </row>
        <row r="41">
          <cell r="C41">
            <v>0.3640000000000001</v>
          </cell>
          <cell r="D41">
            <v>0.36</v>
          </cell>
          <cell r="E41">
            <v>0.37</v>
          </cell>
        </row>
        <row r="42">
          <cell r="C42">
            <v>0.3610000000000001</v>
          </cell>
          <cell r="D42">
            <v>0.36</v>
          </cell>
          <cell r="E42">
            <v>0.36099999999999999</v>
          </cell>
        </row>
        <row r="43">
          <cell r="C43">
            <v>0.3640000000000001</v>
          </cell>
          <cell r="D43">
            <v>0.36</v>
          </cell>
          <cell r="E43">
            <v>0.37</v>
          </cell>
        </row>
        <row r="44">
          <cell r="C44">
            <v>0.28000000000000014</v>
          </cell>
          <cell r="D44">
            <v>0.28000000000000003</v>
          </cell>
          <cell r="E44">
            <v>0.28000000000000003</v>
          </cell>
        </row>
        <row r="45">
          <cell r="C45">
            <v>0.28000000000000014</v>
          </cell>
          <cell r="D45">
            <v>0.28000000000000003</v>
          </cell>
          <cell r="E45">
            <v>0.28000000000000003</v>
          </cell>
        </row>
        <row r="46">
          <cell r="C46">
            <v>0.28150000000000014</v>
          </cell>
          <cell r="D46">
            <v>0.28000000000000003</v>
          </cell>
          <cell r="E46">
            <v>0.28999999999999998</v>
          </cell>
        </row>
        <row r="47">
          <cell r="C47">
            <v>0.28750000000000003</v>
          </cell>
          <cell r="D47">
            <v>0.28000000000000003</v>
          </cell>
          <cell r="E47">
            <v>0.28999999999999998</v>
          </cell>
        </row>
        <row r="48">
          <cell r="C48">
            <v>0.28999999999999998</v>
          </cell>
          <cell r="D48">
            <v>0.28999999999999998</v>
          </cell>
          <cell r="E48">
            <v>0.28999999999999998</v>
          </cell>
        </row>
        <row r="49">
          <cell r="C49">
            <v>0.8254999999999999</v>
          </cell>
          <cell r="D49">
            <v>0.78700000000000003</v>
          </cell>
          <cell r="E49">
            <v>0.86099999999999999</v>
          </cell>
        </row>
        <row r="50">
          <cell r="C50">
            <v>0.84650000000000003</v>
          </cell>
          <cell r="D50">
            <v>0.79900000000000004</v>
          </cell>
          <cell r="E50">
            <v>0.89100000000000001</v>
          </cell>
        </row>
        <row r="51">
          <cell r="C51">
            <v>0.83050000000000002</v>
          </cell>
          <cell r="D51">
            <v>0.78700000000000003</v>
          </cell>
          <cell r="E51">
            <v>0.87</v>
          </cell>
        </row>
        <row r="52">
          <cell r="C52">
            <v>0.82600000000000018</v>
          </cell>
          <cell r="D52">
            <v>0.77</v>
          </cell>
          <cell r="E52">
            <v>0.88100000000000001</v>
          </cell>
        </row>
        <row r="53">
          <cell r="C53">
            <v>0.8135</v>
          </cell>
          <cell r="D53">
            <v>0.76800000000000002</v>
          </cell>
          <cell r="E53">
            <v>0.85099999999999998</v>
          </cell>
        </row>
        <row r="54">
          <cell r="C54">
            <v>0.8125</v>
          </cell>
          <cell r="D54">
            <v>0.76900000000000002</v>
          </cell>
          <cell r="E54">
            <v>0.85099999999999998</v>
          </cell>
        </row>
        <row r="55">
          <cell r="C55">
            <v>0.81500000000000006</v>
          </cell>
          <cell r="D55">
            <v>0.77900000000000003</v>
          </cell>
          <cell r="E55">
            <v>0.85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Q05</v>
          </cell>
          <cell r="D1" t="str">
            <v>Q50</v>
          </cell>
          <cell r="E1" t="str">
            <v>Q95</v>
          </cell>
        </row>
        <row r="2">
          <cell r="A2" t="str">
            <v>\mu_x^{(1)}</v>
          </cell>
          <cell r="B2">
            <v>0.75</v>
          </cell>
          <cell r="C2">
            <v>0.62</v>
          </cell>
          <cell r="D2">
            <v>0.7</v>
          </cell>
          <cell r="E2">
            <v>0.78</v>
          </cell>
        </row>
        <row r="3">
          <cell r="A3" t="str">
            <v>\mu_x^{(2)}</v>
          </cell>
          <cell r="B3">
            <v>0.75</v>
          </cell>
          <cell r="C3">
            <v>0.61</v>
          </cell>
          <cell r="D3">
            <v>0.7</v>
          </cell>
          <cell r="E3">
            <v>0.77</v>
          </cell>
        </row>
        <row r="4">
          <cell r="A4" t="str">
            <v>\rho_x^{(1)}</v>
          </cell>
          <cell r="B4">
            <v>0.5</v>
          </cell>
          <cell r="C4">
            <v>0.39</v>
          </cell>
          <cell r="D4">
            <v>0.49</v>
          </cell>
          <cell r="E4">
            <v>0.59</v>
          </cell>
        </row>
        <row r="5">
          <cell r="A5" t="str">
            <v>\rho_x^{(2)}</v>
          </cell>
          <cell r="B5">
            <v>0.5</v>
          </cell>
          <cell r="C5">
            <v>0.4</v>
          </cell>
          <cell r="D5">
            <v>0.49</v>
          </cell>
          <cell r="E5">
            <v>0.57999999999999996</v>
          </cell>
        </row>
        <row r="6">
          <cell r="A6" t="str">
            <v>\lambda_x^{(1)}</v>
          </cell>
          <cell r="B6">
            <v>0.37</v>
          </cell>
          <cell r="C6">
            <v>0.18</v>
          </cell>
          <cell r="D6">
            <v>0.24</v>
          </cell>
          <cell r="E6">
            <v>0.3</v>
          </cell>
        </row>
        <row r="7">
          <cell r="A7" t="str">
            <v>\lambda_x^{(2)}</v>
          </cell>
          <cell r="B7">
            <v>0.37</v>
          </cell>
          <cell r="C7">
            <v>0.18</v>
          </cell>
          <cell r="D7">
            <v>0.24</v>
          </cell>
          <cell r="E7">
            <v>0.28999999999999998</v>
          </cell>
        </row>
        <row r="8">
          <cell r="A8" t="str">
            <v>\sigma_x^{(1)}</v>
          </cell>
          <cell r="B8">
            <v>0.15</v>
          </cell>
          <cell r="C8">
            <v>0.33</v>
          </cell>
          <cell r="D8">
            <v>0.36</v>
          </cell>
          <cell r="E8">
            <v>0.39</v>
          </cell>
        </row>
        <row r="9">
          <cell r="A9" t="str">
            <v>\sigma_x^{(2)}</v>
          </cell>
          <cell r="B9">
            <v>0.15</v>
          </cell>
          <cell r="C9">
            <v>0.33</v>
          </cell>
          <cell r="D9">
            <v>0.36</v>
          </cell>
          <cell r="E9">
            <v>0.39</v>
          </cell>
        </row>
        <row r="10">
          <cell r="A10" t="str">
            <v>\rho_{Enc}^{(1)}</v>
          </cell>
          <cell r="B10">
            <v>0.85</v>
          </cell>
          <cell r="C10">
            <v>0.67</v>
          </cell>
          <cell r="D10">
            <v>0.77</v>
          </cell>
          <cell r="E10">
            <v>0.86</v>
          </cell>
        </row>
        <row r="11">
          <cell r="A11" t="str">
            <v>\rho_{Ec}^{(1)}</v>
          </cell>
          <cell r="B11">
            <v>0.85</v>
          </cell>
          <cell r="C11">
            <v>0.61</v>
          </cell>
          <cell r="D11">
            <v>0.75</v>
          </cell>
          <cell r="E11">
            <v>0.86</v>
          </cell>
        </row>
        <row r="12">
          <cell r="A12" t="str">
            <v>\rho_{Ec}^{(2)}</v>
          </cell>
          <cell r="B12">
            <v>0.85</v>
          </cell>
          <cell r="C12">
            <v>0.66</v>
          </cell>
          <cell r="D12">
            <v>0.79</v>
          </cell>
          <cell r="E12">
            <v>0.89</v>
          </cell>
        </row>
        <row r="13">
          <cell r="A13" t="str">
            <v>\lambda_{Ec}^{(1)}</v>
          </cell>
          <cell r="B13">
            <v>0.18</v>
          </cell>
          <cell r="C13">
            <v>-0.03</v>
          </cell>
          <cell r="D13">
            <v>0.03</v>
          </cell>
          <cell r="E13">
            <v>0.08</v>
          </cell>
        </row>
        <row r="14">
          <cell r="A14" t="str">
            <v>\lambda_{Ec}^{(2)}</v>
          </cell>
          <cell r="B14">
            <v>0.18</v>
          </cell>
          <cell r="C14">
            <v>0</v>
          </cell>
          <cell r="D14">
            <v>0.04</v>
          </cell>
          <cell r="E14">
            <v>0.08</v>
          </cell>
        </row>
        <row r="15">
          <cell r="A15" t="str">
            <v>\sigma_{Enc}^{(1)}</v>
          </cell>
          <cell r="B15">
            <v>0.2</v>
          </cell>
          <cell r="C15">
            <v>0.37</v>
          </cell>
          <cell r="D15">
            <v>0.4</v>
          </cell>
          <cell r="E15">
            <v>0.42</v>
          </cell>
        </row>
        <row r="16">
          <cell r="A16" t="str">
            <v>\sigma_{Ec}^{(1)}</v>
          </cell>
          <cell r="B16">
            <v>0.08</v>
          </cell>
          <cell r="C16">
            <v>0.28999999999999998</v>
          </cell>
          <cell r="D16">
            <v>0.31</v>
          </cell>
          <cell r="E16">
            <v>0.33</v>
          </cell>
        </row>
        <row r="17">
          <cell r="A17" t="str">
            <v>\sigma_{Ec}^{(2)}</v>
          </cell>
          <cell r="B17">
            <v>0.08</v>
          </cell>
          <cell r="C17">
            <v>0.28999999999999998</v>
          </cell>
          <cell r="D17">
            <v>0.31</v>
          </cell>
          <cell r="E17">
            <v>0.34</v>
          </cell>
        </row>
        <row r="18">
          <cell r="A18" t="str">
            <v>\rho_{Inc}^{(1)}</v>
          </cell>
          <cell r="B18">
            <v>0.9</v>
          </cell>
          <cell r="C18">
            <v>0.68</v>
          </cell>
          <cell r="D18">
            <v>0.79</v>
          </cell>
          <cell r="E18">
            <v>0.87</v>
          </cell>
        </row>
        <row r="19">
          <cell r="A19" t="str">
            <v>\rho_{Ic}^{(1)}</v>
          </cell>
          <cell r="B19">
            <v>0.9</v>
          </cell>
          <cell r="C19">
            <v>0.64</v>
          </cell>
          <cell r="D19">
            <v>0.78</v>
          </cell>
          <cell r="E19">
            <v>0.88</v>
          </cell>
        </row>
        <row r="20">
          <cell r="A20" t="str">
            <v>\rho_{Ic}^{(2)}</v>
          </cell>
          <cell r="B20">
            <v>0.9</v>
          </cell>
          <cell r="C20">
            <v>0.73</v>
          </cell>
          <cell r="D20">
            <v>0.83</v>
          </cell>
          <cell r="E20">
            <v>0.91</v>
          </cell>
        </row>
        <row r="21">
          <cell r="A21" t="str">
            <v>\lambda_{Ic}^{(1)}</v>
          </cell>
          <cell r="B21">
            <v>0.18</v>
          </cell>
          <cell r="C21">
            <v>-0.02</v>
          </cell>
          <cell r="D21">
            <v>0.03</v>
          </cell>
          <cell r="E21">
            <v>0.09</v>
          </cell>
        </row>
        <row r="22">
          <cell r="A22" t="str">
            <v>\lambda_{Ic}^{(2)}</v>
          </cell>
          <cell r="B22">
            <v>0.18</v>
          </cell>
          <cell r="C22">
            <v>0</v>
          </cell>
          <cell r="D22">
            <v>0.04</v>
          </cell>
          <cell r="E22">
            <v>0.09</v>
          </cell>
        </row>
        <row r="23">
          <cell r="A23" t="str">
            <v>\sigma_{Inc}^{(1)}</v>
          </cell>
          <cell r="B23">
            <v>0.2</v>
          </cell>
          <cell r="C23">
            <v>0.36</v>
          </cell>
          <cell r="D23">
            <v>0.38</v>
          </cell>
          <cell r="E23">
            <v>0.41</v>
          </cell>
        </row>
        <row r="24">
          <cell r="A24" t="str">
            <v>\sigma_{Ic}^{(1)}</v>
          </cell>
          <cell r="B24">
            <v>0.08</v>
          </cell>
          <cell r="C24">
            <v>0.28999999999999998</v>
          </cell>
          <cell r="D24">
            <v>0.31</v>
          </cell>
          <cell r="E24">
            <v>0.34</v>
          </cell>
        </row>
        <row r="25">
          <cell r="A25" t="str">
            <v>\sigma_{Ic}^{(2)}</v>
          </cell>
          <cell r="B25">
            <v>0.08</v>
          </cell>
          <cell r="C25">
            <v>0.3</v>
          </cell>
          <cell r="D25">
            <v>0.32</v>
          </cell>
          <cell r="E25">
            <v>0.34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True</v>
          </cell>
          <cell r="C1" t="str">
            <v>Q05</v>
          </cell>
          <cell r="D1" t="str">
            <v>Q50</v>
          </cell>
          <cell r="E1" t="str">
            <v>Q95</v>
          </cell>
        </row>
        <row r="2">
          <cell r="B2">
            <v>0.75</v>
          </cell>
          <cell r="C2">
            <v>0.53</v>
          </cell>
          <cell r="D2">
            <v>0.75</v>
          </cell>
          <cell r="E2">
            <v>0.98</v>
          </cell>
        </row>
        <row r="3">
          <cell r="B3">
            <v>0.75</v>
          </cell>
          <cell r="C3">
            <v>0.52</v>
          </cell>
          <cell r="D3">
            <v>0.74</v>
          </cell>
          <cell r="E3">
            <v>0.96</v>
          </cell>
        </row>
        <row r="4">
          <cell r="B4">
            <v>0.75</v>
          </cell>
          <cell r="C4">
            <v>0.54</v>
          </cell>
          <cell r="D4">
            <v>0.76</v>
          </cell>
          <cell r="E4">
            <v>0.98</v>
          </cell>
        </row>
        <row r="5">
          <cell r="B5">
            <v>0.75</v>
          </cell>
          <cell r="C5">
            <v>0.5</v>
          </cell>
          <cell r="D5">
            <v>0.74</v>
          </cell>
          <cell r="E5">
            <v>0.97</v>
          </cell>
        </row>
        <row r="6">
          <cell r="B6">
            <v>0.75</v>
          </cell>
          <cell r="C6">
            <v>0.52</v>
          </cell>
          <cell r="D6">
            <v>0.75</v>
          </cell>
          <cell r="E6">
            <v>0.98</v>
          </cell>
        </row>
        <row r="7">
          <cell r="B7">
            <v>0.5</v>
          </cell>
          <cell r="C7">
            <v>0.38</v>
          </cell>
          <cell r="D7">
            <v>0.49</v>
          </cell>
          <cell r="E7">
            <v>0.57999999999999996</v>
          </cell>
        </row>
        <row r="8">
          <cell r="B8">
            <v>0.5</v>
          </cell>
          <cell r="C8">
            <v>0.39</v>
          </cell>
          <cell r="D8">
            <v>0.49</v>
          </cell>
          <cell r="E8">
            <v>0.59</v>
          </cell>
        </row>
        <row r="9">
          <cell r="B9">
            <v>0.5</v>
          </cell>
          <cell r="C9">
            <v>0.39</v>
          </cell>
          <cell r="D9">
            <v>0.49</v>
          </cell>
          <cell r="E9">
            <v>0.59</v>
          </cell>
        </row>
        <row r="10">
          <cell r="B10">
            <v>0.5</v>
          </cell>
          <cell r="C10">
            <v>0.38</v>
          </cell>
          <cell r="D10">
            <v>0.49</v>
          </cell>
          <cell r="E10">
            <v>0.59</v>
          </cell>
        </row>
        <row r="11">
          <cell r="B11">
            <v>0.5</v>
          </cell>
          <cell r="C11">
            <v>0.38</v>
          </cell>
          <cell r="D11">
            <v>0.49</v>
          </cell>
          <cell r="E11">
            <v>0.59</v>
          </cell>
        </row>
        <row r="12">
          <cell r="B12">
            <v>0.37</v>
          </cell>
          <cell r="C12">
            <v>0.6</v>
          </cell>
          <cell r="D12">
            <v>0.7</v>
          </cell>
          <cell r="E12">
            <v>0.82</v>
          </cell>
        </row>
        <row r="13">
          <cell r="B13">
            <v>0.37</v>
          </cell>
          <cell r="C13">
            <v>0.59</v>
          </cell>
          <cell r="D13">
            <v>0.7</v>
          </cell>
          <cell r="E13">
            <v>0.82</v>
          </cell>
        </row>
        <row r="14">
          <cell r="B14">
            <v>0.37</v>
          </cell>
          <cell r="C14">
            <v>0.59</v>
          </cell>
          <cell r="D14">
            <v>0.7</v>
          </cell>
          <cell r="E14">
            <v>0.82</v>
          </cell>
        </row>
        <row r="15">
          <cell r="B15">
            <v>0.37</v>
          </cell>
          <cell r="C15">
            <v>0.57999999999999996</v>
          </cell>
          <cell r="D15">
            <v>0.7</v>
          </cell>
          <cell r="E15">
            <v>0.81</v>
          </cell>
        </row>
        <row r="16">
          <cell r="B16">
            <v>0.37</v>
          </cell>
          <cell r="C16">
            <v>0.59</v>
          </cell>
          <cell r="D16">
            <v>0.7</v>
          </cell>
          <cell r="E16">
            <v>0.81</v>
          </cell>
        </row>
        <row r="17">
          <cell r="B17">
            <v>0.15</v>
          </cell>
          <cell r="C17">
            <v>0.63</v>
          </cell>
          <cell r="D17">
            <v>0.71</v>
          </cell>
          <cell r="E17">
            <v>0.79</v>
          </cell>
        </row>
        <row r="18">
          <cell r="B18">
            <v>0.15</v>
          </cell>
          <cell r="C18">
            <v>0.63</v>
          </cell>
          <cell r="D18">
            <v>0.7</v>
          </cell>
          <cell r="E18">
            <v>0.79</v>
          </cell>
        </row>
        <row r="19">
          <cell r="B19">
            <v>0.15</v>
          </cell>
          <cell r="C19">
            <v>0.63</v>
          </cell>
          <cell r="D19">
            <v>0.71</v>
          </cell>
          <cell r="E19">
            <v>0.79</v>
          </cell>
        </row>
        <row r="20">
          <cell r="B20">
            <v>0.15</v>
          </cell>
          <cell r="C20">
            <v>0.63</v>
          </cell>
          <cell r="D20">
            <v>0.71</v>
          </cell>
          <cell r="E20">
            <v>0.79</v>
          </cell>
        </row>
        <row r="21">
          <cell r="B21">
            <v>0.15</v>
          </cell>
          <cell r="C21">
            <v>0.63</v>
          </cell>
          <cell r="D21">
            <v>0.7</v>
          </cell>
          <cell r="E21">
            <v>0.79</v>
          </cell>
        </row>
        <row r="22">
          <cell r="B22">
            <v>0.85</v>
          </cell>
          <cell r="C22">
            <v>-0.15</v>
          </cell>
          <cell r="D22">
            <v>0</v>
          </cell>
          <cell r="E22">
            <v>0.18</v>
          </cell>
        </row>
        <row r="23">
          <cell r="B23">
            <v>0.85</v>
          </cell>
          <cell r="C23">
            <v>-0.11</v>
          </cell>
          <cell r="D23">
            <v>0</v>
          </cell>
          <cell r="E23">
            <v>0.11</v>
          </cell>
        </row>
        <row r="24">
          <cell r="B24">
            <v>0.85</v>
          </cell>
          <cell r="C24">
            <v>-0.11</v>
          </cell>
          <cell r="D24">
            <v>0</v>
          </cell>
          <cell r="E24">
            <v>0.11</v>
          </cell>
        </row>
        <row r="25">
          <cell r="B25">
            <v>0.85</v>
          </cell>
          <cell r="C25">
            <v>-0.11</v>
          </cell>
          <cell r="D25">
            <v>0</v>
          </cell>
          <cell r="E25">
            <v>0.11</v>
          </cell>
        </row>
        <row r="26">
          <cell r="B26">
            <v>0.85</v>
          </cell>
          <cell r="C26">
            <v>-0.11</v>
          </cell>
          <cell r="D26">
            <v>0</v>
          </cell>
          <cell r="E26">
            <v>0.12</v>
          </cell>
        </row>
        <row r="27">
          <cell r="B27">
            <v>0.85</v>
          </cell>
          <cell r="C27">
            <v>-0.11</v>
          </cell>
          <cell r="D27">
            <v>0</v>
          </cell>
          <cell r="E27">
            <v>0.12</v>
          </cell>
        </row>
        <row r="28">
          <cell r="B28">
            <v>0.18</v>
          </cell>
          <cell r="C28">
            <v>0.6</v>
          </cell>
          <cell r="D28">
            <v>0.71</v>
          </cell>
          <cell r="E28">
            <v>0.82</v>
          </cell>
        </row>
        <row r="29">
          <cell r="B29">
            <v>0.18</v>
          </cell>
          <cell r="C29">
            <v>0.59</v>
          </cell>
          <cell r="D29">
            <v>0.7</v>
          </cell>
          <cell r="E29">
            <v>0.82</v>
          </cell>
        </row>
        <row r="30">
          <cell r="B30">
            <v>0.18</v>
          </cell>
          <cell r="C30">
            <v>0.57999999999999996</v>
          </cell>
          <cell r="D30">
            <v>0.7</v>
          </cell>
          <cell r="E30">
            <v>0.82</v>
          </cell>
        </row>
        <row r="31">
          <cell r="B31">
            <v>0.18</v>
          </cell>
          <cell r="C31">
            <v>0.59</v>
          </cell>
          <cell r="D31">
            <v>0.7</v>
          </cell>
          <cell r="E31">
            <v>0.81</v>
          </cell>
        </row>
        <row r="32">
          <cell r="B32">
            <v>0.18</v>
          </cell>
          <cell r="C32">
            <v>0.59</v>
          </cell>
          <cell r="D32">
            <v>0.71</v>
          </cell>
          <cell r="E32">
            <v>0.82</v>
          </cell>
        </row>
        <row r="33">
          <cell r="B33">
            <v>0.2</v>
          </cell>
          <cell r="C33">
            <v>0.88</v>
          </cell>
          <cell r="D33">
            <v>0.98</v>
          </cell>
          <cell r="E33">
            <v>1.1100000000000001</v>
          </cell>
        </row>
        <row r="34">
          <cell r="B34">
            <v>0.08</v>
          </cell>
          <cell r="C34">
            <v>0.62</v>
          </cell>
          <cell r="D34">
            <v>0.69</v>
          </cell>
          <cell r="E34">
            <v>0.78</v>
          </cell>
        </row>
        <row r="35">
          <cell r="B35">
            <v>0.08</v>
          </cell>
          <cell r="C35">
            <v>0.62</v>
          </cell>
          <cell r="D35">
            <v>0.69</v>
          </cell>
          <cell r="E35">
            <v>0.78</v>
          </cell>
        </row>
        <row r="36">
          <cell r="B36">
            <v>0.08</v>
          </cell>
          <cell r="C36">
            <v>0.62</v>
          </cell>
          <cell r="D36">
            <v>0.7</v>
          </cell>
          <cell r="E36">
            <v>0.78</v>
          </cell>
        </row>
        <row r="37">
          <cell r="B37">
            <v>0.08</v>
          </cell>
          <cell r="C37">
            <v>0.62</v>
          </cell>
          <cell r="D37">
            <v>0.7</v>
          </cell>
          <cell r="E37">
            <v>0.78</v>
          </cell>
        </row>
        <row r="38">
          <cell r="B38">
            <v>0.08</v>
          </cell>
          <cell r="C38">
            <v>0.62</v>
          </cell>
          <cell r="D38">
            <v>0.7</v>
          </cell>
          <cell r="E38">
            <v>0.78</v>
          </cell>
        </row>
        <row r="39">
          <cell r="B39">
            <v>0.9</v>
          </cell>
          <cell r="C39">
            <v>-0.16</v>
          </cell>
          <cell r="D39">
            <v>0.01</v>
          </cell>
          <cell r="E39">
            <v>0.17</v>
          </cell>
        </row>
        <row r="40">
          <cell r="B40">
            <v>0.9</v>
          </cell>
          <cell r="C40">
            <v>-0.11</v>
          </cell>
          <cell r="D40">
            <v>0</v>
          </cell>
          <cell r="E40">
            <v>0.12</v>
          </cell>
        </row>
        <row r="41">
          <cell r="B41">
            <v>0.9</v>
          </cell>
          <cell r="C41">
            <v>-0.11</v>
          </cell>
          <cell r="D41">
            <v>0</v>
          </cell>
          <cell r="E41">
            <v>0.12</v>
          </cell>
        </row>
        <row r="42">
          <cell r="B42">
            <v>0.9</v>
          </cell>
          <cell r="C42">
            <v>-0.11</v>
          </cell>
          <cell r="D42">
            <v>0</v>
          </cell>
          <cell r="E42">
            <v>0.12</v>
          </cell>
        </row>
        <row r="43">
          <cell r="B43">
            <v>0.9</v>
          </cell>
          <cell r="C43">
            <v>-0.12</v>
          </cell>
          <cell r="D43">
            <v>0</v>
          </cell>
          <cell r="E43">
            <v>0.11</v>
          </cell>
        </row>
        <row r="44">
          <cell r="B44">
            <v>0.9</v>
          </cell>
          <cell r="C44">
            <v>-0.11</v>
          </cell>
          <cell r="D44">
            <v>0</v>
          </cell>
          <cell r="E44">
            <v>0.12</v>
          </cell>
        </row>
        <row r="45">
          <cell r="B45">
            <v>0.18</v>
          </cell>
          <cell r="C45">
            <v>0.59</v>
          </cell>
          <cell r="D45">
            <v>0.71</v>
          </cell>
          <cell r="E45">
            <v>0.82</v>
          </cell>
        </row>
        <row r="46">
          <cell r="B46">
            <v>0.18</v>
          </cell>
          <cell r="C46">
            <v>0.57999999999999996</v>
          </cell>
          <cell r="D46">
            <v>0.7</v>
          </cell>
          <cell r="E46">
            <v>0.82</v>
          </cell>
        </row>
        <row r="47">
          <cell r="B47">
            <v>0.18</v>
          </cell>
          <cell r="C47">
            <v>0.59</v>
          </cell>
          <cell r="D47">
            <v>0.7</v>
          </cell>
          <cell r="E47">
            <v>0.82</v>
          </cell>
        </row>
        <row r="48">
          <cell r="B48">
            <v>0.18</v>
          </cell>
          <cell r="C48">
            <v>0.59</v>
          </cell>
          <cell r="D48">
            <v>0.7</v>
          </cell>
          <cell r="E48">
            <v>0.82</v>
          </cell>
        </row>
        <row r="49">
          <cell r="B49">
            <v>0.18</v>
          </cell>
          <cell r="C49">
            <v>0.59</v>
          </cell>
          <cell r="D49">
            <v>0.7</v>
          </cell>
          <cell r="E49">
            <v>0.81</v>
          </cell>
        </row>
        <row r="50">
          <cell r="B50">
            <v>0.2</v>
          </cell>
          <cell r="C50">
            <v>0.87</v>
          </cell>
          <cell r="D50">
            <v>0.98</v>
          </cell>
          <cell r="E50">
            <v>1.0900000000000001</v>
          </cell>
        </row>
        <row r="51">
          <cell r="B51">
            <v>0.08</v>
          </cell>
          <cell r="C51">
            <v>0.62</v>
          </cell>
          <cell r="D51">
            <v>0.7</v>
          </cell>
          <cell r="E51">
            <v>0.78</v>
          </cell>
        </row>
        <row r="52">
          <cell r="B52">
            <v>0.08</v>
          </cell>
          <cell r="C52">
            <v>0.62</v>
          </cell>
          <cell r="D52">
            <v>0.7</v>
          </cell>
          <cell r="E52">
            <v>0.78</v>
          </cell>
        </row>
        <row r="53">
          <cell r="B53">
            <v>0.08</v>
          </cell>
          <cell r="C53">
            <v>0.62</v>
          </cell>
          <cell r="D53">
            <v>0.7</v>
          </cell>
          <cell r="E53">
            <v>0.79</v>
          </cell>
        </row>
        <row r="54">
          <cell r="B54">
            <v>0.08</v>
          </cell>
          <cell r="C54">
            <v>0.62</v>
          </cell>
          <cell r="D54">
            <v>0.7</v>
          </cell>
          <cell r="E54">
            <v>0.78</v>
          </cell>
        </row>
        <row r="55">
          <cell r="B55">
            <v>0.08</v>
          </cell>
          <cell r="C55">
            <v>0.62</v>
          </cell>
          <cell r="D55">
            <v>0.69</v>
          </cell>
          <cell r="E55">
            <v>0.78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Q05</v>
          </cell>
          <cell r="D1" t="str">
            <v>Q50</v>
          </cell>
          <cell r="E1" t="str">
            <v>Q95</v>
          </cell>
        </row>
        <row r="2">
          <cell r="C2">
            <v>0.23</v>
          </cell>
          <cell r="D2">
            <v>0.4</v>
          </cell>
          <cell r="E2">
            <v>0.55000000000000004</v>
          </cell>
        </row>
        <row r="3">
          <cell r="C3">
            <v>0.23</v>
          </cell>
          <cell r="D3">
            <v>0.39</v>
          </cell>
          <cell r="E3">
            <v>0.56999999999999995</v>
          </cell>
        </row>
        <row r="4">
          <cell r="C4">
            <v>0.21</v>
          </cell>
          <cell r="D4">
            <v>0.38</v>
          </cell>
          <cell r="E4">
            <v>0.55000000000000004</v>
          </cell>
        </row>
        <row r="5">
          <cell r="C5">
            <v>0.22</v>
          </cell>
          <cell r="D5">
            <v>0.39</v>
          </cell>
          <cell r="E5">
            <v>0.56000000000000005</v>
          </cell>
        </row>
        <row r="6">
          <cell r="C6">
            <v>0.22</v>
          </cell>
          <cell r="D6">
            <v>0.38</v>
          </cell>
          <cell r="E6">
            <v>0.56000000000000005</v>
          </cell>
        </row>
        <row r="7">
          <cell r="C7">
            <v>0.37</v>
          </cell>
          <cell r="D7">
            <v>0.47</v>
          </cell>
          <cell r="E7">
            <v>0.56000000000000005</v>
          </cell>
        </row>
        <row r="8">
          <cell r="C8">
            <v>0.37</v>
          </cell>
          <cell r="D8">
            <v>0.47</v>
          </cell>
          <cell r="E8">
            <v>0.56000000000000005</v>
          </cell>
        </row>
        <row r="9">
          <cell r="C9">
            <v>0.37</v>
          </cell>
          <cell r="D9">
            <v>0.46</v>
          </cell>
          <cell r="E9">
            <v>0.55000000000000004</v>
          </cell>
        </row>
        <row r="10">
          <cell r="C10">
            <v>0.38</v>
          </cell>
          <cell r="D10">
            <v>0.47</v>
          </cell>
          <cell r="E10">
            <v>0.56000000000000005</v>
          </cell>
        </row>
        <row r="11">
          <cell r="C11">
            <v>0.38</v>
          </cell>
          <cell r="D11">
            <v>0.47</v>
          </cell>
          <cell r="E11">
            <v>0.56999999999999995</v>
          </cell>
        </row>
        <row r="12">
          <cell r="C12">
            <v>0.57999999999999996</v>
          </cell>
          <cell r="D12">
            <v>0.68</v>
          </cell>
          <cell r="E12">
            <v>0.78</v>
          </cell>
        </row>
        <row r="13">
          <cell r="C13">
            <v>0.57999999999999996</v>
          </cell>
          <cell r="D13">
            <v>0.68</v>
          </cell>
          <cell r="E13">
            <v>0.77</v>
          </cell>
        </row>
        <row r="14">
          <cell r="C14">
            <v>0.57999999999999996</v>
          </cell>
          <cell r="D14">
            <v>0.68</v>
          </cell>
          <cell r="E14">
            <v>0.78</v>
          </cell>
        </row>
        <row r="15">
          <cell r="C15">
            <v>0.6</v>
          </cell>
          <cell r="D15">
            <v>0.68</v>
          </cell>
          <cell r="E15">
            <v>0.78</v>
          </cell>
        </row>
        <row r="16">
          <cell r="C16">
            <v>0.59</v>
          </cell>
          <cell r="D16">
            <v>0.68</v>
          </cell>
          <cell r="E16">
            <v>0.78</v>
          </cell>
        </row>
        <row r="17">
          <cell r="C17">
            <v>0.57999999999999996</v>
          </cell>
          <cell r="D17">
            <v>0.64</v>
          </cell>
          <cell r="E17">
            <v>0.71</v>
          </cell>
        </row>
        <row r="18">
          <cell r="C18">
            <v>0.57999999999999996</v>
          </cell>
          <cell r="D18">
            <v>0.64</v>
          </cell>
          <cell r="E18">
            <v>0.71</v>
          </cell>
        </row>
        <row r="19">
          <cell r="C19">
            <v>0.57999999999999996</v>
          </cell>
          <cell r="D19">
            <v>0.64</v>
          </cell>
          <cell r="E19">
            <v>0.71</v>
          </cell>
        </row>
        <row r="20">
          <cell r="C20">
            <v>0.57999999999999996</v>
          </cell>
          <cell r="D20">
            <v>0.65</v>
          </cell>
          <cell r="E20">
            <v>0.71</v>
          </cell>
        </row>
        <row r="21">
          <cell r="C21">
            <v>0.57999999999999996</v>
          </cell>
          <cell r="D21">
            <v>0.65</v>
          </cell>
          <cell r="E21">
            <v>0.71</v>
          </cell>
        </row>
        <row r="22">
          <cell r="C22">
            <v>-0.09</v>
          </cell>
          <cell r="D22">
            <v>0.04</v>
          </cell>
          <cell r="E22">
            <v>0.19</v>
          </cell>
        </row>
        <row r="23">
          <cell r="C23">
            <v>-0.08</v>
          </cell>
          <cell r="D23">
            <v>0.02</v>
          </cell>
          <cell r="E23">
            <v>0.12</v>
          </cell>
        </row>
        <row r="24">
          <cell r="C24">
            <v>-0.08</v>
          </cell>
          <cell r="D24">
            <v>0.03</v>
          </cell>
          <cell r="E24">
            <v>0.12</v>
          </cell>
        </row>
        <row r="25">
          <cell r="C25">
            <v>-0.08</v>
          </cell>
          <cell r="D25">
            <v>0.02</v>
          </cell>
          <cell r="E25">
            <v>0.12</v>
          </cell>
        </row>
        <row r="26">
          <cell r="C26">
            <v>-0.06</v>
          </cell>
          <cell r="D26">
            <v>0.04</v>
          </cell>
          <cell r="E26">
            <v>0.13</v>
          </cell>
        </row>
        <row r="27">
          <cell r="C27">
            <v>-0.08</v>
          </cell>
          <cell r="D27">
            <v>0.03</v>
          </cell>
          <cell r="E27">
            <v>0.14000000000000001</v>
          </cell>
        </row>
        <row r="28">
          <cell r="C28">
            <v>0.57999999999999996</v>
          </cell>
          <cell r="D28">
            <v>0.68</v>
          </cell>
          <cell r="E28">
            <v>0.77</v>
          </cell>
        </row>
        <row r="29">
          <cell r="C29">
            <v>0.56999999999999995</v>
          </cell>
          <cell r="D29">
            <v>0.67</v>
          </cell>
          <cell r="E29">
            <v>0.77</v>
          </cell>
        </row>
        <row r="30">
          <cell r="C30">
            <v>0.56999999999999995</v>
          </cell>
          <cell r="D30">
            <v>0.67</v>
          </cell>
          <cell r="E30">
            <v>0.77</v>
          </cell>
        </row>
        <row r="31">
          <cell r="C31">
            <v>0.59</v>
          </cell>
          <cell r="D31">
            <v>0.68</v>
          </cell>
          <cell r="E31">
            <v>0.78</v>
          </cell>
        </row>
        <row r="32">
          <cell r="C32">
            <v>0.57999999999999996</v>
          </cell>
          <cell r="D32">
            <v>0.68</v>
          </cell>
          <cell r="E32">
            <v>0.78</v>
          </cell>
        </row>
        <row r="33">
          <cell r="C33">
            <v>0.77</v>
          </cell>
          <cell r="D33">
            <v>0.86</v>
          </cell>
          <cell r="E33">
            <v>0.95</v>
          </cell>
        </row>
        <row r="34">
          <cell r="C34">
            <v>0.56000000000000005</v>
          </cell>
          <cell r="D34">
            <v>0.62</v>
          </cell>
          <cell r="E34">
            <v>0.69</v>
          </cell>
        </row>
        <row r="35">
          <cell r="C35">
            <v>0.56999999999999995</v>
          </cell>
          <cell r="D35">
            <v>0.62</v>
          </cell>
          <cell r="E35">
            <v>0.68</v>
          </cell>
        </row>
        <row r="36">
          <cell r="C36">
            <v>0.56000000000000005</v>
          </cell>
          <cell r="D36">
            <v>0.62</v>
          </cell>
          <cell r="E36">
            <v>0.69</v>
          </cell>
        </row>
        <row r="37">
          <cell r="C37">
            <v>0.56999999999999995</v>
          </cell>
          <cell r="D37">
            <v>0.63</v>
          </cell>
          <cell r="E37">
            <v>0.7</v>
          </cell>
        </row>
        <row r="38">
          <cell r="C38">
            <v>0.56999999999999995</v>
          </cell>
          <cell r="D38">
            <v>0.62</v>
          </cell>
          <cell r="E38">
            <v>0.69</v>
          </cell>
        </row>
        <row r="39">
          <cell r="C39">
            <v>-0.1</v>
          </cell>
          <cell r="D39">
            <v>0.06</v>
          </cell>
          <cell r="E39">
            <v>0.2</v>
          </cell>
        </row>
        <row r="40">
          <cell r="C40">
            <v>-0.08</v>
          </cell>
          <cell r="D40">
            <v>0.02</v>
          </cell>
          <cell r="E40">
            <v>0.12</v>
          </cell>
        </row>
        <row r="41">
          <cell r="C41">
            <v>-0.08</v>
          </cell>
          <cell r="D41">
            <v>0.02</v>
          </cell>
          <cell r="E41">
            <v>0.13</v>
          </cell>
        </row>
        <row r="42">
          <cell r="C42">
            <v>-0.08</v>
          </cell>
          <cell r="D42">
            <v>0.02</v>
          </cell>
          <cell r="E42">
            <v>0.13</v>
          </cell>
        </row>
        <row r="43">
          <cell r="C43">
            <v>-7.0000000000000007E-2</v>
          </cell>
          <cell r="D43">
            <v>0.04</v>
          </cell>
          <cell r="E43">
            <v>0.14000000000000001</v>
          </cell>
        </row>
        <row r="44">
          <cell r="C44">
            <v>-7.0000000000000007E-2</v>
          </cell>
          <cell r="D44">
            <v>0.03</v>
          </cell>
          <cell r="E44">
            <v>0.13</v>
          </cell>
        </row>
        <row r="45">
          <cell r="C45">
            <v>0.56999999999999995</v>
          </cell>
          <cell r="D45">
            <v>0.67</v>
          </cell>
          <cell r="E45">
            <v>0.77</v>
          </cell>
        </row>
        <row r="46">
          <cell r="C46">
            <v>0.57999999999999996</v>
          </cell>
          <cell r="D46">
            <v>0.67</v>
          </cell>
          <cell r="E46">
            <v>0.77</v>
          </cell>
        </row>
        <row r="47">
          <cell r="C47">
            <v>0.56999999999999995</v>
          </cell>
          <cell r="D47">
            <v>0.67</v>
          </cell>
          <cell r="E47">
            <v>0.77</v>
          </cell>
        </row>
        <row r="48">
          <cell r="C48">
            <v>0.59</v>
          </cell>
          <cell r="D48">
            <v>0.68</v>
          </cell>
          <cell r="E48">
            <v>0.78</v>
          </cell>
        </row>
        <row r="49">
          <cell r="C49">
            <v>0.57999999999999996</v>
          </cell>
          <cell r="D49">
            <v>0.68</v>
          </cell>
          <cell r="E49">
            <v>0.77</v>
          </cell>
        </row>
        <row r="50">
          <cell r="C50">
            <v>0.78</v>
          </cell>
          <cell r="D50">
            <v>0.87</v>
          </cell>
          <cell r="E50">
            <v>0.95</v>
          </cell>
        </row>
        <row r="51">
          <cell r="C51">
            <v>0.56000000000000005</v>
          </cell>
          <cell r="D51">
            <v>0.62</v>
          </cell>
          <cell r="E51">
            <v>0.69</v>
          </cell>
        </row>
        <row r="52">
          <cell r="C52">
            <v>0.56000000000000005</v>
          </cell>
          <cell r="D52">
            <v>0.62</v>
          </cell>
          <cell r="E52">
            <v>0.69</v>
          </cell>
        </row>
        <row r="53">
          <cell r="C53">
            <v>0.56000000000000005</v>
          </cell>
          <cell r="D53">
            <v>0.62</v>
          </cell>
          <cell r="E53">
            <v>0.68</v>
          </cell>
        </row>
        <row r="54">
          <cell r="C54">
            <v>0.56999999999999995</v>
          </cell>
          <cell r="D54">
            <v>0.63</v>
          </cell>
          <cell r="E54">
            <v>0.7</v>
          </cell>
        </row>
        <row r="55">
          <cell r="C55">
            <v>0.56000000000000005</v>
          </cell>
          <cell r="D55">
            <v>0.62</v>
          </cell>
          <cell r="E55">
            <v>0.69</v>
          </cell>
        </row>
      </sheetData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Q05</v>
          </cell>
          <cell r="D1" t="str">
            <v>Q50</v>
          </cell>
          <cell r="E1" t="str">
            <v>Q95</v>
          </cell>
        </row>
        <row r="2">
          <cell r="C2">
            <v>0.56999999999999995</v>
          </cell>
          <cell r="D2">
            <v>0.68</v>
          </cell>
          <cell r="E2">
            <v>0.79</v>
          </cell>
        </row>
        <row r="3">
          <cell r="C3">
            <v>0.56999999999999995</v>
          </cell>
          <cell r="D3">
            <v>0.67</v>
          </cell>
          <cell r="E3">
            <v>0.77</v>
          </cell>
        </row>
        <row r="4">
          <cell r="C4">
            <v>0.55000000000000004</v>
          </cell>
          <cell r="D4">
            <v>0.66</v>
          </cell>
          <cell r="E4">
            <v>0.76</v>
          </cell>
        </row>
        <row r="5">
          <cell r="C5">
            <v>0.56000000000000005</v>
          </cell>
          <cell r="D5">
            <v>0.68</v>
          </cell>
          <cell r="E5">
            <v>0.78</v>
          </cell>
        </row>
        <row r="6">
          <cell r="C6">
            <v>0.56999999999999995</v>
          </cell>
          <cell r="D6">
            <v>0.67</v>
          </cell>
          <cell r="E6">
            <v>0.77</v>
          </cell>
        </row>
        <row r="7">
          <cell r="C7">
            <v>0.26</v>
          </cell>
          <cell r="D7">
            <v>0.39</v>
          </cell>
          <cell r="E7">
            <v>0.51</v>
          </cell>
        </row>
        <row r="8">
          <cell r="C8">
            <v>0.22</v>
          </cell>
          <cell r="D8">
            <v>0.35</v>
          </cell>
          <cell r="E8">
            <v>0.49</v>
          </cell>
        </row>
        <row r="9">
          <cell r="C9">
            <v>0.26</v>
          </cell>
          <cell r="D9">
            <v>0.39</v>
          </cell>
          <cell r="E9">
            <v>0.5</v>
          </cell>
        </row>
        <row r="10">
          <cell r="C10">
            <v>0.28999999999999998</v>
          </cell>
          <cell r="D10">
            <v>0.41</v>
          </cell>
          <cell r="E10">
            <v>0.53</v>
          </cell>
        </row>
        <row r="11">
          <cell r="C11">
            <v>0.26</v>
          </cell>
          <cell r="D11">
            <v>0.37</v>
          </cell>
          <cell r="E11">
            <v>0.5</v>
          </cell>
        </row>
        <row r="12">
          <cell r="C12">
            <v>0.43</v>
          </cell>
          <cell r="D12">
            <v>0.51</v>
          </cell>
          <cell r="E12">
            <v>0.62</v>
          </cell>
        </row>
        <row r="13">
          <cell r="C13">
            <v>0.42</v>
          </cell>
          <cell r="D13">
            <v>0.51</v>
          </cell>
          <cell r="E13">
            <v>0.6</v>
          </cell>
        </row>
        <row r="14">
          <cell r="C14">
            <v>0.43</v>
          </cell>
          <cell r="D14">
            <v>0.52</v>
          </cell>
          <cell r="E14">
            <v>0.62</v>
          </cell>
        </row>
        <row r="15">
          <cell r="C15">
            <v>0.42</v>
          </cell>
          <cell r="D15">
            <v>0.52</v>
          </cell>
          <cell r="E15">
            <v>0.61</v>
          </cell>
        </row>
        <row r="16">
          <cell r="C16">
            <v>0.43</v>
          </cell>
          <cell r="D16">
            <v>0.53</v>
          </cell>
          <cell r="E16">
            <v>0.62</v>
          </cell>
        </row>
        <row r="17">
          <cell r="C17">
            <v>0.28999999999999998</v>
          </cell>
          <cell r="D17">
            <v>0.33</v>
          </cell>
          <cell r="E17">
            <v>0.39</v>
          </cell>
        </row>
        <row r="18">
          <cell r="C18">
            <v>0.28999999999999998</v>
          </cell>
          <cell r="D18">
            <v>0.34</v>
          </cell>
          <cell r="E18">
            <v>0.39</v>
          </cell>
        </row>
        <row r="19">
          <cell r="C19">
            <v>0.28999999999999998</v>
          </cell>
          <cell r="D19">
            <v>0.33</v>
          </cell>
          <cell r="E19">
            <v>0.39</v>
          </cell>
        </row>
        <row r="20">
          <cell r="C20">
            <v>0.28999999999999998</v>
          </cell>
          <cell r="D20">
            <v>0.34</v>
          </cell>
          <cell r="E20">
            <v>0.4</v>
          </cell>
        </row>
        <row r="21">
          <cell r="C21">
            <v>0.28000000000000003</v>
          </cell>
          <cell r="D21">
            <v>0.33</v>
          </cell>
          <cell r="E21">
            <v>0.39</v>
          </cell>
        </row>
        <row r="22">
          <cell r="C22">
            <v>0.25</v>
          </cell>
          <cell r="D22">
            <v>0.46</v>
          </cell>
          <cell r="E22">
            <v>0.64</v>
          </cell>
        </row>
        <row r="23">
          <cell r="C23">
            <v>0.04</v>
          </cell>
          <cell r="D23">
            <v>0.19</v>
          </cell>
          <cell r="E23">
            <v>0.35</v>
          </cell>
        </row>
        <row r="24">
          <cell r="C24">
            <v>7.0000000000000007E-2</v>
          </cell>
          <cell r="D24">
            <v>0.23</v>
          </cell>
          <cell r="E24">
            <v>0.36</v>
          </cell>
        </row>
        <row r="25">
          <cell r="C25">
            <v>-0.01</v>
          </cell>
          <cell r="D25">
            <v>0.14000000000000001</v>
          </cell>
          <cell r="E25">
            <v>0.28999999999999998</v>
          </cell>
        </row>
        <row r="26">
          <cell r="C26">
            <v>7.0000000000000007E-2</v>
          </cell>
          <cell r="D26">
            <v>0.22</v>
          </cell>
          <cell r="E26">
            <v>0.36</v>
          </cell>
        </row>
        <row r="27">
          <cell r="C27">
            <v>0.04</v>
          </cell>
          <cell r="D27">
            <v>0.18</v>
          </cell>
          <cell r="E27">
            <v>0.32</v>
          </cell>
        </row>
        <row r="28">
          <cell r="C28">
            <v>0.39</v>
          </cell>
          <cell r="D28">
            <v>0.51</v>
          </cell>
          <cell r="E28">
            <v>0.63</v>
          </cell>
        </row>
        <row r="29">
          <cell r="C29">
            <v>0.41</v>
          </cell>
          <cell r="D29">
            <v>0.51</v>
          </cell>
          <cell r="E29">
            <v>0.62</v>
          </cell>
        </row>
        <row r="30">
          <cell r="C30">
            <v>0.37</v>
          </cell>
          <cell r="D30">
            <v>0.48</v>
          </cell>
          <cell r="E30">
            <v>0.59</v>
          </cell>
        </row>
        <row r="31">
          <cell r="C31">
            <v>0.4</v>
          </cell>
          <cell r="D31">
            <v>0.51</v>
          </cell>
          <cell r="E31">
            <v>0.62</v>
          </cell>
        </row>
        <row r="32">
          <cell r="C32">
            <v>0.41</v>
          </cell>
          <cell r="D32">
            <v>0.51</v>
          </cell>
          <cell r="E32">
            <v>0.61</v>
          </cell>
        </row>
        <row r="33">
          <cell r="C33">
            <v>0.36</v>
          </cell>
          <cell r="D33">
            <v>0.43</v>
          </cell>
          <cell r="E33">
            <v>0.51</v>
          </cell>
        </row>
        <row r="34">
          <cell r="C34">
            <v>0.25</v>
          </cell>
          <cell r="D34">
            <v>0.3</v>
          </cell>
          <cell r="E34">
            <v>0.36</v>
          </cell>
        </row>
        <row r="35">
          <cell r="C35">
            <v>0.26</v>
          </cell>
          <cell r="D35">
            <v>0.31</v>
          </cell>
          <cell r="E35">
            <v>0.37</v>
          </cell>
        </row>
        <row r="36">
          <cell r="C36">
            <v>0.25</v>
          </cell>
          <cell r="D36">
            <v>0.3</v>
          </cell>
          <cell r="E36">
            <v>0.35</v>
          </cell>
        </row>
        <row r="37">
          <cell r="C37">
            <v>0.26</v>
          </cell>
          <cell r="D37">
            <v>0.31</v>
          </cell>
          <cell r="E37">
            <v>0.37</v>
          </cell>
        </row>
        <row r="38">
          <cell r="C38">
            <v>0.25</v>
          </cell>
          <cell r="D38">
            <v>0.3</v>
          </cell>
          <cell r="E38">
            <v>0.36</v>
          </cell>
        </row>
        <row r="39">
          <cell r="C39">
            <v>0.19</v>
          </cell>
          <cell r="D39">
            <v>0.41</v>
          </cell>
          <cell r="E39">
            <v>0.6</v>
          </cell>
        </row>
        <row r="40">
          <cell r="C40">
            <v>0.08</v>
          </cell>
          <cell r="D40">
            <v>0.22</v>
          </cell>
          <cell r="E40">
            <v>0.36</v>
          </cell>
        </row>
        <row r="41">
          <cell r="C41">
            <v>0.04</v>
          </cell>
          <cell r="D41">
            <v>0.19</v>
          </cell>
          <cell r="E41">
            <v>0.32</v>
          </cell>
        </row>
        <row r="42">
          <cell r="C42">
            <v>0</v>
          </cell>
          <cell r="D42">
            <v>0.14000000000000001</v>
          </cell>
          <cell r="E42">
            <v>0.27</v>
          </cell>
        </row>
        <row r="43">
          <cell r="C43">
            <v>0.15</v>
          </cell>
          <cell r="D43">
            <v>0.28000000000000003</v>
          </cell>
          <cell r="E43">
            <v>0.41</v>
          </cell>
        </row>
        <row r="44">
          <cell r="C44">
            <v>0.12</v>
          </cell>
          <cell r="D44">
            <v>0.25</v>
          </cell>
          <cell r="E44">
            <v>0.38</v>
          </cell>
        </row>
        <row r="45">
          <cell r="C45">
            <v>0.41</v>
          </cell>
          <cell r="D45">
            <v>0.52</v>
          </cell>
          <cell r="E45">
            <v>0.62</v>
          </cell>
        </row>
        <row r="46">
          <cell r="C46">
            <v>0.4</v>
          </cell>
          <cell r="D46">
            <v>0.51</v>
          </cell>
          <cell r="E46">
            <v>0.62</v>
          </cell>
        </row>
        <row r="47">
          <cell r="C47">
            <v>0.39</v>
          </cell>
          <cell r="D47">
            <v>0.48</v>
          </cell>
          <cell r="E47">
            <v>0.59</v>
          </cell>
        </row>
        <row r="48">
          <cell r="C48">
            <v>0.45</v>
          </cell>
          <cell r="D48">
            <v>0.56000000000000005</v>
          </cell>
          <cell r="E48">
            <v>0.68</v>
          </cell>
        </row>
        <row r="49">
          <cell r="C49">
            <v>0.46</v>
          </cell>
          <cell r="D49">
            <v>0.56000000000000005</v>
          </cell>
          <cell r="E49">
            <v>0.68</v>
          </cell>
        </row>
        <row r="50">
          <cell r="C50">
            <v>0.35</v>
          </cell>
          <cell r="D50">
            <v>0.43</v>
          </cell>
          <cell r="E50">
            <v>0.51</v>
          </cell>
        </row>
        <row r="51">
          <cell r="C51">
            <v>0.26</v>
          </cell>
          <cell r="D51">
            <v>0.31</v>
          </cell>
          <cell r="E51">
            <v>0.36</v>
          </cell>
        </row>
        <row r="52">
          <cell r="C52">
            <v>0.25</v>
          </cell>
          <cell r="D52">
            <v>0.3</v>
          </cell>
          <cell r="E52">
            <v>0.36</v>
          </cell>
        </row>
        <row r="53">
          <cell r="C53">
            <v>0.25</v>
          </cell>
          <cell r="D53">
            <v>0.28999999999999998</v>
          </cell>
          <cell r="E53">
            <v>0.35</v>
          </cell>
        </row>
        <row r="54">
          <cell r="C54">
            <v>0.26</v>
          </cell>
          <cell r="D54">
            <v>0.31</v>
          </cell>
          <cell r="E54">
            <v>0.37</v>
          </cell>
        </row>
        <row r="55">
          <cell r="C55">
            <v>0.25</v>
          </cell>
          <cell r="D55">
            <v>0.3</v>
          </cell>
          <cell r="E55">
            <v>0.36</v>
          </cell>
        </row>
      </sheetData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Q05</v>
          </cell>
          <cell r="D1" t="str">
            <v>Q50</v>
          </cell>
          <cell r="E1" t="str">
            <v>Q95</v>
          </cell>
        </row>
        <row r="2">
          <cell r="C2">
            <v>0.59</v>
          </cell>
          <cell r="D2">
            <v>0.7</v>
          </cell>
          <cell r="E2">
            <v>0.79</v>
          </cell>
        </row>
        <row r="3">
          <cell r="C3">
            <v>0.59</v>
          </cell>
          <cell r="D3">
            <v>0.69</v>
          </cell>
          <cell r="E3">
            <v>0.77</v>
          </cell>
        </row>
        <row r="4">
          <cell r="C4">
            <v>0.57999999999999996</v>
          </cell>
          <cell r="D4">
            <v>0.69</v>
          </cell>
          <cell r="E4">
            <v>0.78</v>
          </cell>
        </row>
        <row r="5">
          <cell r="C5">
            <v>0.57999999999999996</v>
          </cell>
          <cell r="D5">
            <v>0.69</v>
          </cell>
          <cell r="E5">
            <v>0.79</v>
          </cell>
        </row>
        <row r="6">
          <cell r="C6">
            <v>0.57999999999999996</v>
          </cell>
          <cell r="D6">
            <v>0.69</v>
          </cell>
          <cell r="E6">
            <v>0.78</v>
          </cell>
        </row>
        <row r="7">
          <cell r="C7">
            <v>0.44</v>
          </cell>
          <cell r="D7">
            <v>0.5</v>
          </cell>
          <cell r="E7">
            <v>0.56000000000000005</v>
          </cell>
        </row>
        <row r="8">
          <cell r="C8">
            <v>0.42</v>
          </cell>
          <cell r="D8">
            <v>0.48</v>
          </cell>
          <cell r="E8">
            <v>0.54</v>
          </cell>
        </row>
        <row r="9">
          <cell r="C9">
            <v>0.46</v>
          </cell>
          <cell r="D9">
            <v>0.52</v>
          </cell>
          <cell r="E9">
            <v>0.56999999999999995</v>
          </cell>
        </row>
        <row r="10">
          <cell r="C10">
            <v>0.49</v>
          </cell>
          <cell r="D10">
            <v>0.55000000000000004</v>
          </cell>
          <cell r="E10">
            <v>0.6</v>
          </cell>
        </row>
        <row r="11">
          <cell r="C11">
            <v>0.43</v>
          </cell>
          <cell r="D11">
            <v>0.49</v>
          </cell>
          <cell r="E11">
            <v>0.55000000000000004</v>
          </cell>
        </row>
        <row r="12">
          <cell r="C12">
            <v>0.35</v>
          </cell>
          <cell r="D12">
            <v>0.39</v>
          </cell>
          <cell r="E12">
            <v>0.43</v>
          </cell>
        </row>
        <row r="13">
          <cell r="C13">
            <v>0.34</v>
          </cell>
          <cell r="D13">
            <v>0.38</v>
          </cell>
          <cell r="E13">
            <v>0.41</v>
          </cell>
        </row>
        <row r="14">
          <cell r="C14">
            <v>0.36</v>
          </cell>
          <cell r="D14">
            <v>0.41</v>
          </cell>
          <cell r="E14">
            <v>0.45</v>
          </cell>
        </row>
        <row r="15">
          <cell r="C15">
            <v>0.35</v>
          </cell>
          <cell r="D15">
            <v>0.39</v>
          </cell>
          <cell r="E15">
            <v>0.43</v>
          </cell>
        </row>
        <row r="16">
          <cell r="C16">
            <v>0.36</v>
          </cell>
          <cell r="D16">
            <v>0.4</v>
          </cell>
          <cell r="E16">
            <v>0.44</v>
          </cell>
        </row>
        <row r="17">
          <cell r="C17">
            <v>0.15</v>
          </cell>
          <cell r="D17">
            <v>0.16</v>
          </cell>
          <cell r="E17">
            <v>0.18</v>
          </cell>
        </row>
        <row r="18">
          <cell r="C18">
            <v>0.13</v>
          </cell>
          <cell r="D18">
            <v>0.15</v>
          </cell>
          <cell r="E18">
            <v>0.17</v>
          </cell>
        </row>
        <row r="19">
          <cell r="C19">
            <v>0.12</v>
          </cell>
          <cell r="D19">
            <v>0.14000000000000001</v>
          </cell>
          <cell r="E19">
            <v>0.15</v>
          </cell>
        </row>
        <row r="20">
          <cell r="C20">
            <v>0.14000000000000001</v>
          </cell>
          <cell r="D20">
            <v>0.16</v>
          </cell>
          <cell r="E20">
            <v>0.18</v>
          </cell>
        </row>
        <row r="21">
          <cell r="C21">
            <v>0.14000000000000001</v>
          </cell>
          <cell r="D21">
            <v>0.15</v>
          </cell>
          <cell r="E21">
            <v>0.17</v>
          </cell>
        </row>
        <row r="22">
          <cell r="C22">
            <v>0.77</v>
          </cell>
          <cell r="D22">
            <v>0.84</v>
          </cell>
          <cell r="E22">
            <v>0.91</v>
          </cell>
        </row>
        <row r="23">
          <cell r="C23">
            <v>0.75</v>
          </cell>
          <cell r="D23">
            <v>0.84</v>
          </cell>
          <cell r="E23">
            <v>0.9</v>
          </cell>
        </row>
        <row r="24">
          <cell r="C24">
            <v>0.8</v>
          </cell>
          <cell r="D24">
            <v>0.87</v>
          </cell>
          <cell r="E24">
            <v>0.92</v>
          </cell>
        </row>
        <row r="25">
          <cell r="C25">
            <v>0.73</v>
          </cell>
          <cell r="D25">
            <v>0.81</v>
          </cell>
          <cell r="E25">
            <v>0.87</v>
          </cell>
        </row>
        <row r="26">
          <cell r="C26">
            <v>0.81</v>
          </cell>
          <cell r="D26">
            <v>0.87</v>
          </cell>
          <cell r="E26">
            <v>0.92</v>
          </cell>
        </row>
        <row r="27">
          <cell r="C27">
            <v>0.77</v>
          </cell>
          <cell r="D27">
            <v>0.85</v>
          </cell>
          <cell r="E27">
            <v>0.91</v>
          </cell>
        </row>
        <row r="28">
          <cell r="C28">
            <v>0.19</v>
          </cell>
          <cell r="D28">
            <v>0.21</v>
          </cell>
          <cell r="E28">
            <v>0.25</v>
          </cell>
        </row>
        <row r="29">
          <cell r="C29">
            <v>0.18</v>
          </cell>
          <cell r="D29">
            <v>0.2</v>
          </cell>
          <cell r="E29">
            <v>0.23</v>
          </cell>
        </row>
        <row r="30">
          <cell r="C30">
            <v>0.19</v>
          </cell>
          <cell r="D30">
            <v>0.21</v>
          </cell>
          <cell r="E30">
            <v>0.25</v>
          </cell>
        </row>
        <row r="31">
          <cell r="C31">
            <v>0.19</v>
          </cell>
          <cell r="D31">
            <v>0.21</v>
          </cell>
          <cell r="E31">
            <v>0.24</v>
          </cell>
        </row>
        <row r="32">
          <cell r="C32">
            <v>0.19</v>
          </cell>
          <cell r="D32">
            <v>0.21</v>
          </cell>
          <cell r="E32">
            <v>0.25</v>
          </cell>
        </row>
        <row r="33">
          <cell r="C33">
            <v>0.21</v>
          </cell>
          <cell r="D33">
            <v>0.23</v>
          </cell>
          <cell r="E33">
            <v>0.25</v>
          </cell>
        </row>
        <row r="34">
          <cell r="C34">
            <v>7.0000000000000007E-2</v>
          </cell>
          <cell r="D34">
            <v>0.08</v>
          </cell>
          <cell r="E34">
            <v>0.09</v>
          </cell>
        </row>
        <row r="35">
          <cell r="C35">
            <v>0.08</v>
          </cell>
          <cell r="D35">
            <v>0.09</v>
          </cell>
          <cell r="E35">
            <v>0.1</v>
          </cell>
        </row>
        <row r="36">
          <cell r="C36">
            <v>0.08</v>
          </cell>
          <cell r="D36">
            <v>0.09</v>
          </cell>
          <cell r="E36">
            <v>0.1</v>
          </cell>
        </row>
        <row r="37">
          <cell r="C37">
            <v>0.08</v>
          </cell>
          <cell r="D37">
            <v>0.09</v>
          </cell>
          <cell r="E37">
            <v>0.1</v>
          </cell>
        </row>
        <row r="38">
          <cell r="C38">
            <v>7.0000000000000007E-2</v>
          </cell>
          <cell r="D38">
            <v>0.08</v>
          </cell>
          <cell r="E38">
            <v>0.09</v>
          </cell>
        </row>
        <row r="39">
          <cell r="C39">
            <v>0.65</v>
          </cell>
          <cell r="D39">
            <v>0.79</v>
          </cell>
          <cell r="E39">
            <v>0.88</v>
          </cell>
        </row>
        <row r="40">
          <cell r="C40">
            <v>0.84</v>
          </cell>
          <cell r="D40">
            <v>0.89</v>
          </cell>
          <cell r="E40">
            <v>0.92</v>
          </cell>
        </row>
        <row r="41">
          <cell r="C41">
            <v>0.73</v>
          </cell>
          <cell r="D41">
            <v>0.84</v>
          </cell>
          <cell r="E41">
            <v>0.9</v>
          </cell>
        </row>
        <row r="42">
          <cell r="C42">
            <v>0.75</v>
          </cell>
          <cell r="D42">
            <v>0.83</v>
          </cell>
          <cell r="E42">
            <v>0.88</v>
          </cell>
        </row>
        <row r="43">
          <cell r="C43">
            <v>0.83</v>
          </cell>
          <cell r="D43">
            <v>0.89</v>
          </cell>
          <cell r="E43">
            <v>0.92</v>
          </cell>
        </row>
        <row r="44">
          <cell r="C44">
            <v>0.83</v>
          </cell>
          <cell r="D44">
            <v>0.89</v>
          </cell>
          <cell r="E44">
            <v>0.92</v>
          </cell>
        </row>
        <row r="45">
          <cell r="C45">
            <v>0.14000000000000001</v>
          </cell>
          <cell r="D45">
            <v>0.17</v>
          </cell>
          <cell r="E45">
            <v>0.2</v>
          </cell>
        </row>
        <row r="46">
          <cell r="C46">
            <v>0.13</v>
          </cell>
          <cell r="D46">
            <v>0.15</v>
          </cell>
          <cell r="E46">
            <v>0.18</v>
          </cell>
        </row>
        <row r="47">
          <cell r="C47">
            <v>0.14000000000000001</v>
          </cell>
          <cell r="D47">
            <v>0.16</v>
          </cell>
          <cell r="E47">
            <v>0.18</v>
          </cell>
        </row>
        <row r="48">
          <cell r="C48">
            <v>0.14000000000000001</v>
          </cell>
          <cell r="D48">
            <v>0.17</v>
          </cell>
          <cell r="E48">
            <v>0.2</v>
          </cell>
        </row>
        <row r="49">
          <cell r="C49">
            <v>0.14000000000000001</v>
          </cell>
          <cell r="D49">
            <v>0.16</v>
          </cell>
          <cell r="E49">
            <v>0.18</v>
          </cell>
        </row>
        <row r="50">
          <cell r="C50">
            <v>0.16</v>
          </cell>
          <cell r="D50">
            <v>0.18</v>
          </cell>
          <cell r="E50">
            <v>0.2</v>
          </cell>
        </row>
        <row r="51">
          <cell r="C51">
            <v>0.08</v>
          </cell>
          <cell r="D51">
            <v>0.09</v>
          </cell>
          <cell r="E51">
            <v>0.1</v>
          </cell>
        </row>
        <row r="52">
          <cell r="C52">
            <v>7.0000000000000007E-2</v>
          </cell>
          <cell r="D52">
            <v>0.08</v>
          </cell>
          <cell r="E52">
            <v>0.09</v>
          </cell>
        </row>
        <row r="53">
          <cell r="C53">
            <v>7.0000000000000007E-2</v>
          </cell>
          <cell r="D53">
            <v>0.08</v>
          </cell>
          <cell r="E53">
            <v>0.09</v>
          </cell>
        </row>
        <row r="54">
          <cell r="C54">
            <v>7.0000000000000007E-2</v>
          </cell>
          <cell r="D54">
            <v>0.08</v>
          </cell>
          <cell r="E54">
            <v>0.1</v>
          </cell>
        </row>
        <row r="55">
          <cell r="C55">
            <v>0.06</v>
          </cell>
          <cell r="D55">
            <v>7.0000000000000007E-2</v>
          </cell>
          <cell r="E55">
            <v>0.08</v>
          </cell>
        </row>
      </sheetData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C1" t="str">
            <v>Q05</v>
          </cell>
          <cell r="D1" t="str">
            <v>Q50</v>
          </cell>
          <cell r="E1" t="str">
            <v>Q95</v>
          </cell>
        </row>
        <row r="2">
          <cell r="C2">
            <v>0.7</v>
          </cell>
          <cell r="D2">
            <v>0.74</v>
          </cell>
          <cell r="E2">
            <v>0.78</v>
          </cell>
        </row>
        <row r="3">
          <cell r="C3">
            <v>0.69</v>
          </cell>
          <cell r="D3">
            <v>0.73</v>
          </cell>
          <cell r="E3">
            <v>0.77</v>
          </cell>
        </row>
        <row r="4">
          <cell r="C4">
            <v>0.69</v>
          </cell>
          <cell r="D4">
            <v>0.73</v>
          </cell>
          <cell r="E4">
            <v>0.77</v>
          </cell>
        </row>
        <row r="5">
          <cell r="C5">
            <v>0.69</v>
          </cell>
          <cell r="D5">
            <v>0.74</v>
          </cell>
          <cell r="E5">
            <v>0.79</v>
          </cell>
        </row>
        <row r="6">
          <cell r="C6">
            <v>0.7</v>
          </cell>
          <cell r="D6">
            <v>0.74</v>
          </cell>
          <cell r="E6">
            <v>0.79</v>
          </cell>
        </row>
        <row r="7">
          <cell r="C7">
            <v>0.45</v>
          </cell>
          <cell r="D7">
            <v>0.48</v>
          </cell>
          <cell r="E7">
            <v>0.51</v>
          </cell>
        </row>
        <row r="8">
          <cell r="C8">
            <v>0.44</v>
          </cell>
          <cell r="D8">
            <v>0.48</v>
          </cell>
          <cell r="E8">
            <v>0.51</v>
          </cell>
        </row>
        <row r="9">
          <cell r="C9">
            <v>0.46</v>
          </cell>
          <cell r="D9">
            <v>0.49</v>
          </cell>
          <cell r="E9">
            <v>0.52</v>
          </cell>
        </row>
        <row r="10">
          <cell r="C10">
            <v>0.49</v>
          </cell>
          <cell r="D10">
            <v>0.52</v>
          </cell>
          <cell r="E10">
            <v>0.54</v>
          </cell>
        </row>
        <row r="11">
          <cell r="C11">
            <v>0.46</v>
          </cell>
          <cell r="D11">
            <v>0.48</v>
          </cell>
          <cell r="E11">
            <v>0.51</v>
          </cell>
        </row>
        <row r="12">
          <cell r="C12">
            <v>0.36</v>
          </cell>
          <cell r="D12">
            <v>0.38</v>
          </cell>
          <cell r="E12">
            <v>0.4</v>
          </cell>
        </row>
        <row r="13">
          <cell r="C13">
            <v>0.35</v>
          </cell>
          <cell r="D13">
            <v>0.37</v>
          </cell>
          <cell r="E13">
            <v>0.39</v>
          </cell>
        </row>
        <row r="14">
          <cell r="C14">
            <v>0.36</v>
          </cell>
          <cell r="D14">
            <v>0.37</v>
          </cell>
          <cell r="E14">
            <v>0.39</v>
          </cell>
        </row>
        <row r="15">
          <cell r="C15">
            <v>0.35</v>
          </cell>
          <cell r="D15">
            <v>0.37</v>
          </cell>
          <cell r="E15">
            <v>0.39</v>
          </cell>
        </row>
        <row r="16">
          <cell r="C16">
            <v>0.37</v>
          </cell>
          <cell r="D16">
            <v>0.39</v>
          </cell>
          <cell r="E16">
            <v>0.41</v>
          </cell>
        </row>
        <row r="17">
          <cell r="C17">
            <v>0.14000000000000001</v>
          </cell>
          <cell r="D17">
            <v>0.15</v>
          </cell>
          <cell r="E17">
            <v>0.16</v>
          </cell>
        </row>
        <row r="18">
          <cell r="C18">
            <v>0.14000000000000001</v>
          </cell>
          <cell r="D18">
            <v>0.15</v>
          </cell>
          <cell r="E18">
            <v>0.16</v>
          </cell>
        </row>
        <row r="19">
          <cell r="C19">
            <v>0.14000000000000001</v>
          </cell>
          <cell r="D19">
            <v>0.15</v>
          </cell>
          <cell r="E19">
            <v>0.16</v>
          </cell>
        </row>
        <row r="20">
          <cell r="C20">
            <v>0.15</v>
          </cell>
          <cell r="D20">
            <v>0.16</v>
          </cell>
          <cell r="E20">
            <v>0.17</v>
          </cell>
        </row>
        <row r="21">
          <cell r="C21">
            <v>0.14000000000000001</v>
          </cell>
          <cell r="D21">
            <v>0.15</v>
          </cell>
          <cell r="E21">
            <v>0.16</v>
          </cell>
        </row>
        <row r="22">
          <cell r="C22">
            <v>0.85</v>
          </cell>
          <cell r="D22">
            <v>0.89</v>
          </cell>
          <cell r="E22">
            <v>0.93</v>
          </cell>
        </row>
        <row r="23">
          <cell r="C23">
            <v>0.83</v>
          </cell>
          <cell r="D23">
            <v>0.87</v>
          </cell>
          <cell r="E23">
            <v>0.91</v>
          </cell>
        </row>
        <row r="24">
          <cell r="C24">
            <v>0.84</v>
          </cell>
          <cell r="D24">
            <v>0.88</v>
          </cell>
          <cell r="E24">
            <v>0.91</v>
          </cell>
        </row>
        <row r="25">
          <cell r="C25">
            <v>0.83</v>
          </cell>
          <cell r="D25">
            <v>0.87</v>
          </cell>
          <cell r="E25">
            <v>0.9</v>
          </cell>
        </row>
        <row r="26">
          <cell r="C26">
            <v>0.84</v>
          </cell>
          <cell r="D26">
            <v>0.88</v>
          </cell>
          <cell r="E26">
            <v>0.91</v>
          </cell>
        </row>
        <row r="27">
          <cell r="C27">
            <v>0.83</v>
          </cell>
          <cell r="D27">
            <v>0.88</v>
          </cell>
          <cell r="E27">
            <v>0.91</v>
          </cell>
        </row>
        <row r="28">
          <cell r="C28">
            <v>0.18</v>
          </cell>
          <cell r="D28">
            <v>0.19</v>
          </cell>
          <cell r="E28">
            <v>0.21</v>
          </cell>
        </row>
        <row r="29">
          <cell r="C29">
            <v>0.18</v>
          </cell>
          <cell r="D29">
            <v>0.19</v>
          </cell>
          <cell r="E29">
            <v>0.21</v>
          </cell>
        </row>
        <row r="30">
          <cell r="C30">
            <v>0.19</v>
          </cell>
          <cell r="D30">
            <v>0.2</v>
          </cell>
          <cell r="E30">
            <v>0.21</v>
          </cell>
        </row>
        <row r="31">
          <cell r="C31">
            <v>0.19</v>
          </cell>
          <cell r="D31">
            <v>0.2</v>
          </cell>
          <cell r="E31">
            <v>0.22</v>
          </cell>
        </row>
        <row r="32">
          <cell r="C32">
            <v>0.19</v>
          </cell>
          <cell r="D32">
            <v>0.2</v>
          </cell>
          <cell r="E32">
            <v>0.21</v>
          </cell>
        </row>
        <row r="33">
          <cell r="C33">
            <v>0.19</v>
          </cell>
          <cell r="D33">
            <v>0.2</v>
          </cell>
          <cell r="E33">
            <v>0.21</v>
          </cell>
        </row>
        <row r="34">
          <cell r="C34">
            <v>0.08</v>
          </cell>
          <cell r="D34">
            <v>0.08</v>
          </cell>
          <cell r="E34">
            <v>0.09</v>
          </cell>
        </row>
        <row r="35">
          <cell r="C35">
            <v>7.0000000000000007E-2</v>
          </cell>
          <cell r="D35">
            <v>0.08</v>
          </cell>
          <cell r="E35">
            <v>0.09</v>
          </cell>
        </row>
        <row r="36">
          <cell r="C36">
            <v>7.0000000000000007E-2</v>
          </cell>
          <cell r="D36">
            <v>0.08</v>
          </cell>
          <cell r="E36">
            <v>0.09</v>
          </cell>
        </row>
        <row r="37">
          <cell r="C37">
            <v>7.0000000000000007E-2</v>
          </cell>
          <cell r="D37">
            <v>0.08</v>
          </cell>
          <cell r="E37">
            <v>0.08</v>
          </cell>
        </row>
        <row r="38">
          <cell r="C38">
            <v>7.0000000000000007E-2</v>
          </cell>
          <cell r="D38">
            <v>0.08</v>
          </cell>
          <cell r="E38">
            <v>0.09</v>
          </cell>
        </row>
        <row r="39">
          <cell r="C39">
            <v>0.84</v>
          </cell>
          <cell r="D39">
            <v>0.88</v>
          </cell>
          <cell r="E39">
            <v>0.91</v>
          </cell>
        </row>
        <row r="40">
          <cell r="C40">
            <v>0.73</v>
          </cell>
          <cell r="D40">
            <v>0.89</v>
          </cell>
          <cell r="E40">
            <v>0.91</v>
          </cell>
        </row>
        <row r="41">
          <cell r="C41">
            <v>0.63</v>
          </cell>
          <cell r="D41">
            <v>0.86</v>
          </cell>
          <cell r="E41">
            <v>0.9</v>
          </cell>
        </row>
        <row r="42">
          <cell r="C42">
            <v>0.66</v>
          </cell>
          <cell r="D42">
            <v>0.87</v>
          </cell>
          <cell r="E42">
            <v>0.9</v>
          </cell>
        </row>
        <row r="43">
          <cell r="C43">
            <v>0.65</v>
          </cell>
          <cell r="D43">
            <v>0.87</v>
          </cell>
          <cell r="E43">
            <v>0.9</v>
          </cell>
        </row>
        <row r="44">
          <cell r="C44">
            <v>0.65</v>
          </cell>
          <cell r="D44">
            <v>0.87</v>
          </cell>
          <cell r="E44">
            <v>0.9</v>
          </cell>
        </row>
        <row r="45">
          <cell r="C45">
            <v>0.18</v>
          </cell>
          <cell r="D45">
            <v>0.2</v>
          </cell>
          <cell r="E45">
            <v>0.22</v>
          </cell>
        </row>
        <row r="46">
          <cell r="C46">
            <v>0.18</v>
          </cell>
          <cell r="D46">
            <v>0.19</v>
          </cell>
          <cell r="E46">
            <v>0.21</v>
          </cell>
        </row>
        <row r="47">
          <cell r="C47">
            <v>0.18</v>
          </cell>
          <cell r="D47">
            <v>0.2</v>
          </cell>
          <cell r="E47">
            <v>0.22</v>
          </cell>
        </row>
        <row r="48">
          <cell r="C48">
            <v>0.18</v>
          </cell>
          <cell r="D48">
            <v>0.19</v>
          </cell>
          <cell r="E48">
            <v>0.21</v>
          </cell>
        </row>
        <row r="49">
          <cell r="C49">
            <v>0.18</v>
          </cell>
          <cell r="D49">
            <v>0.19</v>
          </cell>
          <cell r="E49">
            <v>0.21</v>
          </cell>
        </row>
        <row r="50">
          <cell r="C50">
            <v>0.18</v>
          </cell>
          <cell r="D50">
            <v>0.19</v>
          </cell>
          <cell r="E50">
            <v>0.2</v>
          </cell>
        </row>
        <row r="51">
          <cell r="C51">
            <v>7.0000000000000007E-2</v>
          </cell>
          <cell r="D51">
            <v>0.08</v>
          </cell>
          <cell r="E51">
            <v>0.09</v>
          </cell>
        </row>
        <row r="52">
          <cell r="C52">
            <v>7.0000000000000007E-2</v>
          </cell>
          <cell r="D52">
            <v>0.08</v>
          </cell>
          <cell r="E52">
            <v>0.08</v>
          </cell>
        </row>
        <row r="53">
          <cell r="C53">
            <v>7.0000000000000007E-2</v>
          </cell>
          <cell r="D53">
            <v>0.08</v>
          </cell>
          <cell r="E53">
            <v>0.08</v>
          </cell>
        </row>
        <row r="54">
          <cell r="C54">
            <v>7.0000000000000007E-2</v>
          </cell>
          <cell r="D54">
            <v>0.08</v>
          </cell>
          <cell r="E54">
            <v>0.09</v>
          </cell>
        </row>
        <row r="55">
          <cell r="C55">
            <v>7.0000000000000007E-2</v>
          </cell>
          <cell r="D55">
            <v>0.08</v>
          </cell>
          <cell r="E55">
            <v>0.09</v>
          </cell>
        </row>
      </sheetData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">
          <cell r="B1" t="str">
            <v>True</v>
          </cell>
          <cell r="C1" t="str">
            <v>Q05</v>
          </cell>
          <cell r="D1" t="str">
            <v>Q50</v>
          </cell>
          <cell r="E1" t="str">
            <v>Q95</v>
          </cell>
        </row>
        <row r="2">
          <cell r="A2" t="str">
            <v>\mu_x^{(1)}</v>
          </cell>
          <cell r="B2">
            <v>3</v>
          </cell>
          <cell r="C2">
            <v>2.14</v>
          </cell>
          <cell r="D2">
            <v>2.78</v>
          </cell>
          <cell r="E2">
            <v>3.43</v>
          </cell>
        </row>
        <row r="3">
          <cell r="A3" t="str">
            <v>\mu_x^{(2)}</v>
          </cell>
          <cell r="B3">
            <v>3</v>
          </cell>
          <cell r="C3">
            <v>2.0299999999999998</v>
          </cell>
          <cell r="D3">
            <v>2.68</v>
          </cell>
          <cell r="E3">
            <v>3.35</v>
          </cell>
        </row>
        <row r="4">
          <cell r="A4" t="str">
            <v>\mu_x^{(3)}</v>
          </cell>
          <cell r="B4">
            <v>3</v>
          </cell>
          <cell r="C4">
            <v>1.93</v>
          </cell>
          <cell r="D4">
            <v>2.64</v>
          </cell>
          <cell r="E4">
            <v>3.35</v>
          </cell>
        </row>
        <row r="5">
          <cell r="A5" t="str">
            <v>\mu_x^{(4)}</v>
          </cell>
          <cell r="B5">
            <v>3</v>
          </cell>
          <cell r="C5">
            <v>1.83</v>
          </cell>
          <cell r="D5">
            <v>2.63</v>
          </cell>
          <cell r="E5">
            <v>3.44</v>
          </cell>
        </row>
        <row r="6">
          <cell r="A6" t="str">
            <v>\mu_x^{(5)}</v>
          </cell>
          <cell r="B6">
            <v>3</v>
          </cell>
          <cell r="C6">
            <v>1.98</v>
          </cell>
          <cell r="D6">
            <v>2.59</v>
          </cell>
          <cell r="E6">
            <v>3.2</v>
          </cell>
        </row>
        <row r="7">
          <cell r="A7" t="str">
            <v>\rho_x^{(1)}</v>
          </cell>
          <cell r="B7">
            <v>0.55000000000000004</v>
          </cell>
          <cell r="C7">
            <v>0.45</v>
          </cell>
          <cell r="D7">
            <v>0.52</v>
          </cell>
          <cell r="E7">
            <v>0.59</v>
          </cell>
        </row>
        <row r="8">
          <cell r="A8" t="str">
            <v>\rho_x^{(2)}</v>
          </cell>
          <cell r="B8">
            <v>0.55000000000000004</v>
          </cell>
          <cell r="C8">
            <v>0.5</v>
          </cell>
          <cell r="D8">
            <v>0.56000000000000005</v>
          </cell>
          <cell r="E8">
            <v>0.63</v>
          </cell>
        </row>
        <row r="9">
          <cell r="A9" t="str">
            <v>\rho_x^{(3)}</v>
          </cell>
          <cell r="B9">
            <v>0.55000000000000004</v>
          </cell>
          <cell r="C9">
            <v>0.5</v>
          </cell>
          <cell r="D9">
            <v>0.56000000000000005</v>
          </cell>
          <cell r="E9">
            <v>0.63</v>
          </cell>
        </row>
        <row r="10">
          <cell r="A10" t="str">
            <v>\rho_x^{(4)}</v>
          </cell>
          <cell r="B10">
            <v>0.55000000000000004</v>
          </cell>
          <cell r="C10">
            <v>0.54</v>
          </cell>
          <cell r="D10">
            <v>0.61</v>
          </cell>
          <cell r="E10">
            <v>0.67</v>
          </cell>
        </row>
        <row r="11">
          <cell r="A11" t="str">
            <v>\rho_x^{(5)}</v>
          </cell>
          <cell r="B11">
            <v>0.55000000000000004</v>
          </cell>
          <cell r="C11">
            <v>0.41</v>
          </cell>
          <cell r="D11">
            <v>0.48</v>
          </cell>
          <cell r="E11">
            <v>0.55000000000000004</v>
          </cell>
        </row>
        <row r="12">
          <cell r="A12" t="str">
            <v>\lambda_x^{(1)}</v>
          </cell>
          <cell r="B12">
            <v>0.71</v>
          </cell>
          <cell r="C12">
            <v>0.65</v>
          </cell>
          <cell r="D12">
            <v>0.72</v>
          </cell>
          <cell r="E12">
            <v>0.78</v>
          </cell>
        </row>
        <row r="13">
          <cell r="A13" t="str">
            <v>\lambda_x^{(2)}</v>
          </cell>
          <cell r="B13">
            <v>0.71</v>
          </cell>
          <cell r="C13">
            <v>0.68</v>
          </cell>
          <cell r="D13">
            <v>0.75</v>
          </cell>
          <cell r="E13">
            <v>0.8</v>
          </cell>
        </row>
        <row r="14">
          <cell r="A14" t="str">
            <v>\lambda_x^{(3)}</v>
          </cell>
          <cell r="B14">
            <v>0.71</v>
          </cell>
          <cell r="C14">
            <v>0.74</v>
          </cell>
          <cell r="D14">
            <v>0.8</v>
          </cell>
          <cell r="E14">
            <v>0.85</v>
          </cell>
        </row>
        <row r="15">
          <cell r="A15" t="str">
            <v>\lambda_x^{(4)}</v>
          </cell>
          <cell r="B15">
            <v>0.71</v>
          </cell>
          <cell r="C15">
            <v>0.67</v>
          </cell>
          <cell r="D15">
            <v>0.74</v>
          </cell>
          <cell r="E15">
            <v>0.8</v>
          </cell>
        </row>
        <row r="16">
          <cell r="A16" t="str">
            <v>\lambda_x^{(5)}</v>
          </cell>
          <cell r="B16">
            <v>0.71</v>
          </cell>
          <cell r="C16">
            <v>0.66</v>
          </cell>
          <cell r="D16">
            <v>0.73</v>
          </cell>
          <cell r="E16">
            <v>0.78</v>
          </cell>
        </row>
        <row r="17">
          <cell r="A17" t="str">
            <v>\sigma_x^{(1)}</v>
          </cell>
          <cell r="B17">
            <v>3.5</v>
          </cell>
          <cell r="C17">
            <v>3.34</v>
          </cell>
          <cell r="D17">
            <v>3.64</v>
          </cell>
          <cell r="E17">
            <v>4</v>
          </cell>
        </row>
        <row r="18">
          <cell r="A18" t="str">
            <v>\sigma_x^{(2)}</v>
          </cell>
          <cell r="B18">
            <v>3.5</v>
          </cell>
          <cell r="C18">
            <v>3.22</v>
          </cell>
          <cell r="D18">
            <v>3.52</v>
          </cell>
          <cell r="E18">
            <v>3.88</v>
          </cell>
        </row>
        <row r="19">
          <cell r="A19" t="str">
            <v>\sigma_x^{(3)}</v>
          </cell>
          <cell r="B19">
            <v>3.5</v>
          </cell>
          <cell r="C19">
            <v>3.46</v>
          </cell>
          <cell r="D19">
            <v>3.77</v>
          </cell>
          <cell r="E19">
            <v>4.1500000000000004</v>
          </cell>
        </row>
        <row r="20">
          <cell r="A20" t="str">
            <v>\sigma_x^{(4)}</v>
          </cell>
          <cell r="B20">
            <v>3.5</v>
          </cell>
          <cell r="C20">
            <v>3.6</v>
          </cell>
          <cell r="D20">
            <v>3.96</v>
          </cell>
          <cell r="E20">
            <v>4.38</v>
          </cell>
        </row>
        <row r="21">
          <cell r="A21" t="str">
            <v>\sigma_x^{(5)}</v>
          </cell>
          <cell r="B21">
            <v>3.5</v>
          </cell>
          <cell r="C21">
            <v>3.34</v>
          </cell>
          <cell r="D21">
            <v>3.63</v>
          </cell>
          <cell r="E21">
            <v>3.96</v>
          </cell>
        </row>
        <row r="22">
          <cell r="A22" t="str">
            <v>\rho_{E, nc}^{(1)}</v>
          </cell>
          <cell r="B22">
            <v>0</v>
          </cell>
          <cell r="C22">
            <v>-0.12</v>
          </cell>
          <cell r="D22">
            <v>0.01</v>
          </cell>
          <cell r="E22">
            <v>0.12</v>
          </cell>
        </row>
        <row r="23">
          <cell r="A23" t="str">
            <v>\rho_{E, c}^{(1)}</v>
          </cell>
          <cell r="B23">
            <v>0</v>
          </cell>
          <cell r="C23">
            <v>-0.15</v>
          </cell>
          <cell r="D23">
            <v>0</v>
          </cell>
          <cell r="E23">
            <v>0.14000000000000001</v>
          </cell>
        </row>
        <row r="24">
          <cell r="A24" t="str">
            <v>\rho_{E, c}^{(2)}</v>
          </cell>
          <cell r="B24">
            <v>0</v>
          </cell>
          <cell r="C24">
            <v>-7.0000000000000007E-2</v>
          </cell>
          <cell r="D24">
            <v>7.0000000000000007E-2</v>
          </cell>
          <cell r="E24">
            <v>0.22</v>
          </cell>
        </row>
        <row r="25">
          <cell r="A25" t="str">
            <v>\rho_{E, c}^{(3)}</v>
          </cell>
          <cell r="B25">
            <v>0</v>
          </cell>
          <cell r="C25">
            <v>-0.08</v>
          </cell>
          <cell r="D25">
            <v>0.05</v>
          </cell>
          <cell r="E25">
            <v>0.18</v>
          </cell>
        </row>
        <row r="26">
          <cell r="A26" t="str">
            <v>\rho_{E, c}^{(4)}</v>
          </cell>
          <cell r="B26">
            <v>0</v>
          </cell>
          <cell r="C26">
            <v>-0.15</v>
          </cell>
          <cell r="D26">
            <v>0.01</v>
          </cell>
          <cell r="E26">
            <v>0.16</v>
          </cell>
        </row>
        <row r="27">
          <cell r="A27" t="str">
            <v>\rho_{E, c}^{(5)}</v>
          </cell>
          <cell r="B27">
            <v>0</v>
          </cell>
          <cell r="C27">
            <v>-0.19</v>
          </cell>
          <cell r="D27">
            <v>-0.03</v>
          </cell>
          <cell r="E27">
            <v>0.13</v>
          </cell>
        </row>
        <row r="28">
          <cell r="A28" t="str">
            <v>\lambda_{E, nc}^{(1)}</v>
          </cell>
          <cell r="B28">
            <v>0.71</v>
          </cell>
          <cell r="C28">
            <v>0.47</v>
          </cell>
          <cell r="D28">
            <v>0.6</v>
          </cell>
          <cell r="E28">
            <v>0.71</v>
          </cell>
        </row>
        <row r="29">
          <cell r="A29" t="str">
            <v>\lambda_{E, c}^{(1)}</v>
          </cell>
          <cell r="B29">
            <v>0.71</v>
          </cell>
          <cell r="C29">
            <v>0.64</v>
          </cell>
          <cell r="D29">
            <v>0.75</v>
          </cell>
          <cell r="E29">
            <v>0.84</v>
          </cell>
        </row>
        <row r="30">
          <cell r="A30" t="str">
            <v>\lambda_{E, c}^{(2)}</v>
          </cell>
          <cell r="B30">
            <v>0.71</v>
          </cell>
          <cell r="C30">
            <v>0.46</v>
          </cell>
          <cell r="D30">
            <v>0.61</v>
          </cell>
          <cell r="E30">
            <v>0.72</v>
          </cell>
        </row>
        <row r="31">
          <cell r="A31" t="str">
            <v>\lambda_{E, c}^{(3)}</v>
          </cell>
          <cell r="B31">
            <v>0.71</v>
          </cell>
          <cell r="C31">
            <v>0.63</v>
          </cell>
          <cell r="D31">
            <v>0.74</v>
          </cell>
          <cell r="E31">
            <v>0.83</v>
          </cell>
        </row>
        <row r="32">
          <cell r="A32" t="str">
            <v>\lambda_{E, c}^{(4)}</v>
          </cell>
          <cell r="B32">
            <v>0.71</v>
          </cell>
          <cell r="C32">
            <v>0.61</v>
          </cell>
          <cell r="D32">
            <v>0.72</v>
          </cell>
          <cell r="E32">
            <v>0.81</v>
          </cell>
        </row>
        <row r="33">
          <cell r="A33" t="str">
            <v>\lambda_{E, c}^{(5)}</v>
          </cell>
          <cell r="B33">
            <v>0.71</v>
          </cell>
          <cell r="C33">
            <v>0.69</v>
          </cell>
          <cell r="D33">
            <v>0.79</v>
          </cell>
          <cell r="E33">
            <v>0.87</v>
          </cell>
        </row>
        <row r="34">
          <cell r="A34" t="str">
            <v>\sigma_{E, nc}^{(1)}</v>
          </cell>
          <cell r="B34">
            <v>1.5</v>
          </cell>
          <cell r="C34">
            <v>1.27</v>
          </cell>
          <cell r="D34">
            <v>1.44</v>
          </cell>
          <cell r="E34">
            <v>1.62</v>
          </cell>
        </row>
        <row r="35">
          <cell r="A35" t="str">
            <v>\sigma_{E, c}^{(1)}</v>
          </cell>
          <cell r="B35">
            <v>1.5</v>
          </cell>
          <cell r="C35">
            <v>1.38</v>
          </cell>
          <cell r="D35">
            <v>1.57</v>
          </cell>
          <cell r="E35">
            <v>1.77</v>
          </cell>
        </row>
        <row r="36">
          <cell r="A36" t="str">
            <v>\sigma_{E, c}^{(2)}</v>
          </cell>
          <cell r="B36">
            <v>1.5</v>
          </cell>
          <cell r="C36">
            <v>1.26</v>
          </cell>
          <cell r="D36">
            <v>1.43</v>
          </cell>
          <cell r="E36">
            <v>1.62</v>
          </cell>
        </row>
        <row r="37">
          <cell r="A37" t="str">
            <v>\sigma_{E, c}^{(3)}</v>
          </cell>
          <cell r="B37">
            <v>1.5</v>
          </cell>
          <cell r="C37">
            <v>1.43</v>
          </cell>
          <cell r="D37">
            <v>1.63</v>
          </cell>
          <cell r="E37">
            <v>1.84</v>
          </cell>
        </row>
        <row r="38">
          <cell r="A38" t="str">
            <v>\sigma_{E, c}^{(4)}</v>
          </cell>
          <cell r="B38">
            <v>1.5</v>
          </cell>
          <cell r="C38">
            <v>1.31</v>
          </cell>
          <cell r="D38">
            <v>1.5</v>
          </cell>
          <cell r="E38">
            <v>1.71</v>
          </cell>
        </row>
        <row r="39">
          <cell r="A39" t="str">
            <v>\sigma_{E, c}^{(5)}</v>
          </cell>
          <cell r="B39">
            <v>1.5</v>
          </cell>
          <cell r="C39">
            <v>1.28</v>
          </cell>
          <cell r="D39">
            <v>1.46</v>
          </cell>
          <cell r="E39">
            <v>1.67</v>
          </cell>
        </row>
        <row r="40">
          <cell r="A40" t="str">
            <v>\rho_{I, nc}^{(1)}</v>
          </cell>
          <cell r="B40">
            <v>0.85</v>
          </cell>
          <cell r="C40">
            <v>0.78</v>
          </cell>
          <cell r="D40">
            <v>0.82</v>
          </cell>
          <cell r="E40">
            <v>0.87</v>
          </cell>
        </row>
        <row r="41">
          <cell r="A41" t="str">
            <v>\rho_{I, c}^{(1)}</v>
          </cell>
          <cell r="B41">
            <v>0.85</v>
          </cell>
          <cell r="C41">
            <v>0.82</v>
          </cell>
          <cell r="D41">
            <v>0.86</v>
          </cell>
          <cell r="E41">
            <v>0.91</v>
          </cell>
        </row>
        <row r="42">
          <cell r="A42" t="str">
            <v>\rho_{I, c}^{(2)}</v>
          </cell>
          <cell r="B42">
            <v>0.85</v>
          </cell>
          <cell r="C42">
            <v>0.79</v>
          </cell>
          <cell r="D42">
            <v>0.84</v>
          </cell>
          <cell r="E42">
            <v>0.89</v>
          </cell>
        </row>
        <row r="43">
          <cell r="A43" t="str">
            <v>\rho_{I, c}^{(3)}</v>
          </cell>
          <cell r="B43">
            <v>0.85</v>
          </cell>
          <cell r="C43">
            <v>0.72</v>
          </cell>
          <cell r="D43">
            <v>0.79</v>
          </cell>
          <cell r="E43">
            <v>0.86</v>
          </cell>
        </row>
        <row r="44">
          <cell r="A44" t="str">
            <v>\rho_{I, c}^{(4)}</v>
          </cell>
          <cell r="B44">
            <v>0.85</v>
          </cell>
          <cell r="C44">
            <v>0.8</v>
          </cell>
          <cell r="D44">
            <v>0.85</v>
          </cell>
          <cell r="E44">
            <v>0.89</v>
          </cell>
        </row>
        <row r="45">
          <cell r="A45" t="str">
            <v>\rho_{I, c}^{(5)}</v>
          </cell>
          <cell r="B45">
            <v>0.85</v>
          </cell>
          <cell r="C45">
            <v>0.8</v>
          </cell>
          <cell r="D45">
            <v>0.85</v>
          </cell>
          <cell r="E45">
            <v>0.89</v>
          </cell>
        </row>
        <row r="46">
          <cell r="A46" t="str">
            <v>\lambda_{I, nc}^{(1)}</v>
          </cell>
          <cell r="B46">
            <v>0.71</v>
          </cell>
          <cell r="C46">
            <v>0.66</v>
          </cell>
          <cell r="D46">
            <v>0.75</v>
          </cell>
          <cell r="E46">
            <v>0.82</v>
          </cell>
        </row>
        <row r="47">
          <cell r="A47" t="str">
            <v>\lambda_{I, c}^{(1)}</v>
          </cell>
          <cell r="B47">
            <v>0.71</v>
          </cell>
          <cell r="C47">
            <v>0.55000000000000004</v>
          </cell>
          <cell r="D47">
            <v>0.67</v>
          </cell>
          <cell r="E47">
            <v>0.77</v>
          </cell>
        </row>
        <row r="48">
          <cell r="A48" t="str">
            <v>\lambda_{I, c}^{(2)}</v>
          </cell>
          <cell r="B48">
            <v>0.71</v>
          </cell>
          <cell r="C48">
            <v>0.62</v>
          </cell>
          <cell r="D48">
            <v>0.74</v>
          </cell>
          <cell r="E48">
            <v>0.83</v>
          </cell>
        </row>
        <row r="49">
          <cell r="A49" t="str">
            <v>\lambda_{I, c}^{(3)}</v>
          </cell>
          <cell r="B49">
            <v>0.71</v>
          </cell>
          <cell r="C49">
            <v>0.53</v>
          </cell>
          <cell r="D49">
            <v>0.66</v>
          </cell>
          <cell r="E49">
            <v>0.76</v>
          </cell>
        </row>
        <row r="50">
          <cell r="A50" t="str">
            <v>\lambda_{I, c}^{(4)}</v>
          </cell>
          <cell r="B50">
            <v>0.71</v>
          </cell>
          <cell r="C50">
            <v>0.67</v>
          </cell>
          <cell r="D50">
            <v>0.78</v>
          </cell>
          <cell r="E50">
            <v>0.86</v>
          </cell>
        </row>
        <row r="51">
          <cell r="A51" t="str">
            <v>\lambda_{I, c}^{(5)}</v>
          </cell>
          <cell r="B51">
            <v>0.71</v>
          </cell>
          <cell r="C51">
            <v>0.7</v>
          </cell>
          <cell r="D51">
            <v>0.8</v>
          </cell>
          <cell r="E51">
            <v>0.87</v>
          </cell>
        </row>
        <row r="52">
          <cell r="A52" t="str">
            <v>\sigma_{I, nc}^{(1)}</v>
          </cell>
          <cell r="B52">
            <v>1.1000000000000001</v>
          </cell>
          <cell r="C52">
            <v>1.0900000000000001</v>
          </cell>
          <cell r="D52">
            <v>1.23</v>
          </cell>
          <cell r="E52">
            <v>1.38</v>
          </cell>
        </row>
        <row r="53">
          <cell r="A53" t="str">
            <v>\sigma_{I, c}^{(1)}</v>
          </cell>
          <cell r="B53">
            <v>1.1000000000000001</v>
          </cell>
          <cell r="C53">
            <v>0.99</v>
          </cell>
          <cell r="D53">
            <v>1.1499999999999999</v>
          </cell>
          <cell r="E53">
            <v>1.32</v>
          </cell>
        </row>
        <row r="54">
          <cell r="A54" t="str">
            <v>\sigma_{I, c}^{(2)}</v>
          </cell>
          <cell r="B54">
            <v>1.1000000000000001</v>
          </cell>
          <cell r="C54">
            <v>0.83</v>
          </cell>
          <cell r="D54">
            <v>1</v>
          </cell>
          <cell r="E54">
            <v>1.18</v>
          </cell>
        </row>
        <row r="55">
          <cell r="A55" t="str">
            <v>\sigma_{I, c}^{(3)}</v>
          </cell>
          <cell r="B55">
            <v>1.1000000000000001</v>
          </cell>
          <cell r="C55">
            <v>0.87</v>
          </cell>
          <cell r="D55">
            <v>1.05</v>
          </cell>
          <cell r="E55">
            <v>1.25</v>
          </cell>
        </row>
        <row r="56">
          <cell r="A56" t="str">
            <v>\sigma_{I, c}^{(4)}</v>
          </cell>
          <cell r="B56">
            <v>1.1000000000000001</v>
          </cell>
          <cell r="C56">
            <v>1.06</v>
          </cell>
          <cell r="D56">
            <v>1.23</v>
          </cell>
          <cell r="E56">
            <v>1.41</v>
          </cell>
        </row>
        <row r="57">
          <cell r="A57" t="str">
            <v>\sigma_{I, c}^{(5)}</v>
          </cell>
          <cell r="B57">
            <v>1.1000000000000001</v>
          </cell>
          <cell r="C57">
            <v>0.99</v>
          </cell>
          <cell r="D57">
            <v>1.1399999999999999</v>
          </cell>
          <cell r="E57">
            <v>1.31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L4" sqref="L4"/>
    </sheetView>
  </sheetViews>
  <sheetFormatPr baseColWidth="10" defaultColWidth="8.83203125" defaultRowHeight="15" x14ac:dyDescent="0.2"/>
  <cols>
    <col min="1" max="1" width="17.83203125" bestFit="1" customWidth="1"/>
    <col min="2" max="2" width="10.33203125" bestFit="1" customWidth="1"/>
    <col min="3" max="3" width="10" bestFit="1" customWidth="1"/>
    <col min="11" max="11" width="17.83203125" bestFit="1" customWidth="1"/>
    <col min="12" max="12" width="10.33203125" bestFit="1" customWidth="1"/>
  </cols>
  <sheetData>
    <row r="1" spans="1:24" x14ac:dyDescent="0.2">
      <c r="A1" s="41" t="s">
        <v>0</v>
      </c>
      <c r="B1" s="42"/>
      <c r="C1" s="42"/>
      <c r="D1" s="42"/>
      <c r="E1" s="42"/>
      <c r="F1" s="42"/>
      <c r="G1" s="42"/>
      <c r="H1" s="43"/>
      <c r="K1" s="39" t="s">
        <v>6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x14ac:dyDescent="0.2">
      <c r="A2" s="2"/>
      <c r="B2" s="3"/>
      <c r="C2" s="36" t="s">
        <v>1</v>
      </c>
      <c r="D2" s="37"/>
      <c r="E2" s="38"/>
      <c r="F2" s="36" t="s">
        <v>5</v>
      </c>
      <c r="G2" s="37"/>
      <c r="H2" s="38"/>
      <c r="K2" s="2"/>
      <c r="L2" s="3"/>
      <c r="M2" s="36" t="s">
        <v>7</v>
      </c>
      <c r="N2" s="37"/>
      <c r="O2" s="38"/>
      <c r="P2" s="36" t="s">
        <v>5</v>
      </c>
      <c r="Q2" s="37"/>
      <c r="R2" s="38"/>
      <c r="S2" s="36" t="s">
        <v>9</v>
      </c>
      <c r="T2" s="37"/>
      <c r="U2" s="38"/>
      <c r="V2" s="36" t="s">
        <v>10</v>
      </c>
      <c r="W2" s="37"/>
      <c r="X2" s="38"/>
    </row>
    <row r="3" spans="1:24" x14ac:dyDescent="0.2">
      <c r="A3" s="6" t="s">
        <v>8</v>
      </c>
      <c r="B3" s="7" t="s">
        <v>24</v>
      </c>
      <c r="C3" s="6" t="s">
        <v>3</v>
      </c>
      <c r="D3" s="8" t="s">
        <v>4</v>
      </c>
      <c r="E3" s="7" t="s">
        <v>2</v>
      </c>
      <c r="F3" s="6" t="s">
        <v>3</v>
      </c>
      <c r="G3" s="8" t="s">
        <v>4</v>
      </c>
      <c r="H3" s="7" t="s">
        <v>2</v>
      </c>
      <c r="K3" s="6" t="s">
        <v>8</v>
      </c>
      <c r="L3" s="7" t="s">
        <v>24</v>
      </c>
      <c r="M3" s="6" t="s">
        <v>3</v>
      </c>
      <c r="N3" s="8" t="s">
        <v>4</v>
      </c>
      <c r="O3" s="7" t="s">
        <v>2</v>
      </c>
      <c r="P3" s="6" t="s">
        <v>3</v>
      </c>
      <c r="Q3" s="8" t="s">
        <v>4</v>
      </c>
      <c r="R3" s="7" t="s">
        <v>2</v>
      </c>
      <c r="S3" s="6" t="s">
        <v>3</v>
      </c>
      <c r="T3" s="8" t="s">
        <v>4</v>
      </c>
      <c r="U3" s="7" t="s">
        <v>2</v>
      </c>
      <c r="V3" s="6" t="s">
        <v>3</v>
      </c>
      <c r="W3" s="8" t="s">
        <v>4</v>
      </c>
      <c r="X3" s="7" t="s">
        <v>2</v>
      </c>
    </row>
    <row r="4" spans="1:24" x14ac:dyDescent="0.2">
      <c r="A4" s="4" t="str">
        <f>+[1]Sheet1!A2</f>
        <v>\mu_x^{(1)}</v>
      </c>
      <c r="B4" s="5">
        <f>+[1]Sheet1!B2</f>
        <v>0.75</v>
      </c>
      <c r="C4" s="9">
        <f>+[1]Sheet1!C2</f>
        <v>0.74850000000000005</v>
      </c>
      <c r="D4" s="10">
        <f>+[1]Sheet1!D2</f>
        <v>0.69899999999999995</v>
      </c>
      <c r="E4" s="11">
        <f>+[1]Sheet1!E2</f>
        <v>0.80100000000000005</v>
      </c>
      <c r="F4" s="9">
        <f>+[2]Sheet1!C2</f>
        <v>0.748</v>
      </c>
      <c r="G4" s="10">
        <f>+[2]Sheet1!D2</f>
        <v>0.73899999999999999</v>
      </c>
      <c r="H4" s="11">
        <f>+[2]Sheet1!E2</f>
        <v>0.76</v>
      </c>
      <c r="K4" s="4" t="str">
        <f>+[3]Sheet1!A2</f>
        <v>\mu_x^{(1)}</v>
      </c>
      <c r="L4" s="5">
        <f>+[3]Sheet1!B2</f>
        <v>0.75</v>
      </c>
      <c r="M4" s="9">
        <f>+[3]Sheet1!C2</f>
        <v>0.72399999999999998</v>
      </c>
      <c r="N4" s="10">
        <f>+[3]Sheet1!D2</f>
        <v>0.63900000000000001</v>
      </c>
      <c r="O4" s="11">
        <f>+[3]Sheet1!E2</f>
        <v>0.82299999999999995</v>
      </c>
      <c r="P4" s="9">
        <f>+[4]Sheet1!C2</f>
        <v>0.73950000000000016</v>
      </c>
      <c r="Q4" s="10">
        <f>+[4]Sheet1!D2</f>
        <v>0.73</v>
      </c>
      <c r="R4" s="11">
        <f>+[4]Sheet1!E2</f>
        <v>0.75</v>
      </c>
      <c r="S4" s="10">
        <f>[5]Sheet1!C2</f>
        <v>0.75399999999999989</v>
      </c>
      <c r="T4" s="10">
        <f>[5]Sheet1!D2</f>
        <v>0.74</v>
      </c>
      <c r="U4" s="11">
        <f>[5]Sheet1!E2</f>
        <v>0.77</v>
      </c>
      <c r="V4" s="10">
        <f>+[6]Sheet1!C2</f>
        <v>0.74</v>
      </c>
      <c r="W4" s="10">
        <f>+[6]Sheet1!D2</f>
        <v>0.68899999999999995</v>
      </c>
      <c r="X4" s="11">
        <f>+[6]Sheet1!E2</f>
        <v>0.80100000000000005</v>
      </c>
    </row>
    <row r="5" spans="1:24" x14ac:dyDescent="0.2">
      <c r="A5" s="4" t="str">
        <f>+[1]Sheet1!A3</f>
        <v>\mu_x^{(2)}</v>
      </c>
      <c r="B5" s="5">
        <f>+[1]Sheet1!B3</f>
        <v>0.75</v>
      </c>
      <c r="C5" s="9">
        <f>+[1]Sheet1!C3</f>
        <v>0.74525000000000008</v>
      </c>
      <c r="D5" s="10">
        <f>+[1]Sheet1!D3</f>
        <v>0.68899999999999995</v>
      </c>
      <c r="E5" s="11">
        <f>+[1]Sheet1!E3</f>
        <v>0.81</v>
      </c>
      <c r="F5" s="9">
        <f>+[2]Sheet1!C3</f>
        <v>0.74750000000000005</v>
      </c>
      <c r="G5" s="10">
        <f>+[2]Sheet1!D3</f>
        <v>0.73899999999999999</v>
      </c>
      <c r="H5" s="11">
        <f>+[2]Sheet1!E3</f>
        <v>0.76</v>
      </c>
      <c r="K5" s="4" t="str">
        <f>+[3]Sheet1!A3</f>
        <v>\mu_x^{(2)}</v>
      </c>
      <c r="L5" s="5">
        <f>+[3]Sheet1!B3</f>
        <v>0.75</v>
      </c>
      <c r="M5" s="9">
        <f>+[3]Sheet1!C3</f>
        <v>0.73049999999999993</v>
      </c>
      <c r="N5" s="10">
        <f>+[3]Sheet1!D3</f>
        <v>0.65900000000000003</v>
      </c>
      <c r="O5" s="11">
        <f>+[3]Sheet1!E3</f>
        <v>0.82199999999999995</v>
      </c>
      <c r="P5" s="9">
        <f>+[4]Sheet1!C3</f>
        <v>0.74150000000000005</v>
      </c>
      <c r="Q5" s="10">
        <f>+[4]Sheet1!D3</f>
        <v>0.73</v>
      </c>
      <c r="R5" s="11">
        <f>+[4]Sheet1!E3</f>
        <v>0.75</v>
      </c>
      <c r="S5" s="10">
        <f>[5]Sheet1!C3</f>
        <v>0.753</v>
      </c>
      <c r="T5" s="10">
        <f>[5]Sheet1!D3</f>
        <v>0.74</v>
      </c>
      <c r="U5" s="11">
        <f>[5]Sheet1!E3</f>
        <v>0.76100000000000001</v>
      </c>
      <c r="V5" s="10">
        <f>+[6]Sheet1!C3</f>
        <v>0.7350000000000001</v>
      </c>
      <c r="W5" s="10">
        <f>+[6]Sheet1!D3</f>
        <v>0.69899999999999995</v>
      </c>
      <c r="X5" s="11">
        <f>+[6]Sheet1!E3</f>
        <v>0.78300000000000003</v>
      </c>
    </row>
    <row r="6" spans="1:24" x14ac:dyDescent="0.2">
      <c r="A6" s="4" t="str">
        <f>+[1]Sheet1!A4</f>
        <v>\rho_x^{(1)}</v>
      </c>
      <c r="B6" s="5">
        <f>+[1]Sheet1!B4</f>
        <v>0.5</v>
      </c>
      <c r="C6" s="9">
        <f>+[1]Sheet1!C4</f>
        <v>0.4597500000000001</v>
      </c>
      <c r="D6" s="10">
        <f>+[1]Sheet1!D4</f>
        <v>0.41</v>
      </c>
      <c r="E6" s="11">
        <f>+[1]Sheet1!E4</f>
        <v>0.53</v>
      </c>
      <c r="F6" s="9">
        <f>+[2]Sheet1!C4</f>
        <v>0.46099999999999997</v>
      </c>
      <c r="G6" s="10">
        <f>+[2]Sheet1!D4</f>
        <v>0.45</v>
      </c>
      <c r="H6" s="11">
        <f>+[2]Sheet1!E4</f>
        <v>0.47</v>
      </c>
      <c r="K6" s="4" t="str">
        <f>+[3]Sheet1!A4</f>
        <v>\mu_x^{(3)}</v>
      </c>
      <c r="L6" s="5">
        <f>+[3]Sheet1!B4</f>
        <v>0.75</v>
      </c>
      <c r="M6" s="9">
        <f>+[3]Sheet1!C4</f>
        <v>0.72399999999999998</v>
      </c>
      <c r="N6" s="10">
        <f>+[3]Sheet1!D4</f>
        <v>0.61799999999999999</v>
      </c>
      <c r="O6" s="11">
        <f>+[3]Sheet1!E4</f>
        <v>0.82099999999999995</v>
      </c>
      <c r="P6" s="9">
        <f>+[4]Sheet1!C4</f>
        <v>0.7410000000000001</v>
      </c>
      <c r="Q6" s="10">
        <f>+[4]Sheet1!D4</f>
        <v>0.73</v>
      </c>
      <c r="R6" s="11">
        <f>+[4]Sheet1!E4</f>
        <v>0.75</v>
      </c>
      <c r="S6" s="10">
        <f>[5]Sheet1!C4</f>
        <v>0.75249999999999995</v>
      </c>
      <c r="T6" s="10">
        <f>[5]Sheet1!D4</f>
        <v>0.749</v>
      </c>
      <c r="U6" s="11">
        <f>[5]Sheet1!E4</f>
        <v>0.77</v>
      </c>
      <c r="V6" s="10">
        <f>+[6]Sheet1!C4</f>
        <v>0.74049999999999983</v>
      </c>
      <c r="W6" s="10">
        <f>+[6]Sheet1!D4</f>
        <v>0.68</v>
      </c>
      <c r="X6" s="11">
        <f>+[6]Sheet1!E4</f>
        <v>0.79</v>
      </c>
    </row>
    <row r="7" spans="1:24" x14ac:dyDescent="0.2">
      <c r="A7" s="4" t="str">
        <f>+[1]Sheet1!A5</f>
        <v>\rho_x^{(2)}</v>
      </c>
      <c r="B7" s="5">
        <f>+[1]Sheet1!B5</f>
        <v>0.5</v>
      </c>
      <c r="C7" s="9">
        <f>+[1]Sheet1!C5</f>
        <v>0.46274999999999994</v>
      </c>
      <c r="D7" s="10">
        <f>+[1]Sheet1!D5</f>
        <v>0.4</v>
      </c>
      <c r="E7" s="11">
        <f>+[1]Sheet1!E5</f>
        <v>0.501</v>
      </c>
      <c r="F7" s="9">
        <f>+[2]Sheet1!C5</f>
        <v>0.46149999999999991</v>
      </c>
      <c r="G7" s="10">
        <f>+[2]Sheet1!D5</f>
        <v>0.45</v>
      </c>
      <c r="H7" s="11">
        <f>+[2]Sheet1!E5</f>
        <v>0.47</v>
      </c>
      <c r="K7" s="4" t="str">
        <f>+[3]Sheet1!A5</f>
        <v>\mu_x^{(4)}</v>
      </c>
      <c r="L7" s="5">
        <f>+[3]Sheet1!B5</f>
        <v>0.75</v>
      </c>
      <c r="M7" s="9">
        <f>+[3]Sheet1!C5</f>
        <v>0.71299999999999997</v>
      </c>
      <c r="N7" s="10">
        <f>+[3]Sheet1!D5</f>
        <v>0.65600000000000003</v>
      </c>
      <c r="O7" s="11">
        <f>+[3]Sheet1!E5</f>
        <v>0.8</v>
      </c>
      <c r="P7" s="9">
        <f>+[4]Sheet1!C5</f>
        <v>0.7390000000000001</v>
      </c>
      <c r="Q7" s="10">
        <f>+[4]Sheet1!D5</f>
        <v>0.72899999999999998</v>
      </c>
      <c r="R7" s="11">
        <f>+[4]Sheet1!E5</f>
        <v>0.75</v>
      </c>
      <c r="S7" s="10">
        <f>[5]Sheet1!C5</f>
        <v>0.75249999999999995</v>
      </c>
      <c r="T7" s="10">
        <f>[5]Sheet1!D5</f>
        <v>0.749</v>
      </c>
      <c r="U7" s="11">
        <f>[5]Sheet1!E5</f>
        <v>0.76</v>
      </c>
      <c r="V7" s="10">
        <f>+[6]Sheet1!C5</f>
        <v>0.73799999999999977</v>
      </c>
      <c r="W7" s="10">
        <f>+[6]Sheet1!D5</f>
        <v>0.68899999999999995</v>
      </c>
      <c r="X7" s="11">
        <f>+[6]Sheet1!E5</f>
        <v>0.78</v>
      </c>
    </row>
    <row r="8" spans="1:24" x14ac:dyDescent="0.2">
      <c r="A8" s="4" t="str">
        <f>+[1]Sheet1!A6</f>
        <v>\lambda_x^{(1)}</v>
      </c>
      <c r="B8" s="5">
        <f>+[1]Sheet1!B6</f>
        <v>0.37</v>
      </c>
      <c r="C8" s="9">
        <f>+[1]Sheet1!C6</f>
        <v>0.28675000000000006</v>
      </c>
      <c r="D8" s="10">
        <f>+[1]Sheet1!D6</f>
        <v>0.25</v>
      </c>
      <c r="E8" s="11">
        <f>+[1]Sheet1!E6</f>
        <v>0.32</v>
      </c>
      <c r="F8" s="9">
        <f>+[2]Sheet1!C6</f>
        <v>0.29349999999999998</v>
      </c>
      <c r="G8" s="10">
        <f>+[2]Sheet1!D6</f>
        <v>0.28999999999999998</v>
      </c>
      <c r="H8" s="11">
        <f>+[2]Sheet1!E6</f>
        <v>0.3</v>
      </c>
      <c r="K8" s="4" t="str">
        <f>+[3]Sheet1!A6</f>
        <v>\mu_x^{(5)}</v>
      </c>
      <c r="L8" s="5">
        <f>+[3]Sheet1!B6</f>
        <v>0.75</v>
      </c>
      <c r="M8" s="9">
        <f>+[3]Sheet1!C6</f>
        <v>0.71200000000000008</v>
      </c>
      <c r="N8" s="10">
        <f>+[3]Sheet1!D6</f>
        <v>0.64800000000000002</v>
      </c>
      <c r="O8" s="11">
        <f>+[3]Sheet1!E6</f>
        <v>0.81100000000000005</v>
      </c>
      <c r="P8" s="9">
        <f>+[4]Sheet1!C6</f>
        <v>0.7400000000000001</v>
      </c>
      <c r="Q8" s="10">
        <f>+[4]Sheet1!D6</f>
        <v>0.73</v>
      </c>
      <c r="R8" s="11">
        <f>+[4]Sheet1!E6</f>
        <v>0.75</v>
      </c>
      <c r="S8" s="10">
        <f>[5]Sheet1!C6</f>
        <v>0.75249999999999995</v>
      </c>
      <c r="T8" s="10">
        <f>[5]Sheet1!D6</f>
        <v>0.74</v>
      </c>
      <c r="U8" s="11">
        <f>[5]Sheet1!E6</f>
        <v>0.77</v>
      </c>
      <c r="V8" s="10">
        <f>+[6]Sheet1!C6</f>
        <v>0.74</v>
      </c>
      <c r="W8" s="10">
        <f>+[6]Sheet1!D6</f>
        <v>0.69</v>
      </c>
      <c r="X8" s="11">
        <f>+[6]Sheet1!E6</f>
        <v>0.81</v>
      </c>
    </row>
    <row r="9" spans="1:24" x14ac:dyDescent="0.2">
      <c r="A9" s="4" t="str">
        <f>+[1]Sheet1!A7</f>
        <v>\lambda_x^{(2)}</v>
      </c>
      <c r="B9" s="5">
        <f>+[1]Sheet1!B7</f>
        <v>0.37</v>
      </c>
      <c r="C9" s="9">
        <f>+[1]Sheet1!C7</f>
        <v>0.28575</v>
      </c>
      <c r="D9" s="10">
        <f>+[1]Sheet1!D7</f>
        <v>0.25900000000000001</v>
      </c>
      <c r="E9" s="11">
        <f>+[1]Sheet1!E7</f>
        <v>0.31</v>
      </c>
      <c r="F9" s="9">
        <f>+[2]Sheet1!C7</f>
        <v>0.29449999999999993</v>
      </c>
      <c r="G9" s="10">
        <f>+[2]Sheet1!D7</f>
        <v>0.28999999999999998</v>
      </c>
      <c r="H9" s="11">
        <f>+[2]Sheet1!E7</f>
        <v>0.3</v>
      </c>
      <c r="K9" s="4" t="str">
        <f>+[3]Sheet1!A7</f>
        <v>\rho_x^{(1)}</v>
      </c>
      <c r="L9" s="5">
        <f>+[3]Sheet1!B7</f>
        <v>0.5</v>
      </c>
      <c r="M9" s="9">
        <f>+[3]Sheet1!C7</f>
        <v>0.38099999999999995</v>
      </c>
      <c r="N9" s="10">
        <f>+[3]Sheet1!D7</f>
        <v>0.30499999999999999</v>
      </c>
      <c r="O9" s="11">
        <f>+[3]Sheet1!E7</f>
        <v>0.44200000000000006</v>
      </c>
      <c r="P9" s="9">
        <f>+[4]Sheet1!C7</f>
        <v>0.39650000000000007</v>
      </c>
      <c r="Q9" s="10">
        <f>+[4]Sheet1!D7</f>
        <v>0.39</v>
      </c>
      <c r="R9" s="11">
        <f>+[4]Sheet1!E7</f>
        <v>0.4</v>
      </c>
      <c r="S9" s="10">
        <f>[5]Sheet1!C7</f>
        <v>0.4995</v>
      </c>
      <c r="T9" s="10">
        <f>[5]Sheet1!D7</f>
        <v>0.49</v>
      </c>
      <c r="U9" s="11">
        <f>[5]Sheet1!E7</f>
        <v>0.501</v>
      </c>
      <c r="V9" s="10">
        <f>+[6]Sheet1!C7</f>
        <v>0.39000000000000007</v>
      </c>
      <c r="W9" s="10">
        <f>+[6]Sheet1!D7</f>
        <v>0.35899999999999999</v>
      </c>
      <c r="X9" s="11">
        <f>+[6]Sheet1!E7</f>
        <v>0.42200000000000004</v>
      </c>
    </row>
    <row r="10" spans="1:24" x14ac:dyDescent="0.2">
      <c r="A10" s="4" t="str">
        <f>+[1]Sheet1!A8</f>
        <v>\sigma_x^{(1)}</v>
      </c>
      <c r="B10" s="5">
        <f>+[1]Sheet1!B8</f>
        <v>0.15</v>
      </c>
      <c r="C10" s="9">
        <f>+[1]Sheet1!C8</f>
        <v>0.35574999999999979</v>
      </c>
      <c r="D10" s="10">
        <f>+[1]Sheet1!D8</f>
        <v>0.35</v>
      </c>
      <c r="E10" s="11">
        <f>+[1]Sheet1!E8</f>
        <v>0.36</v>
      </c>
      <c r="F10" s="9">
        <f>+[2]Sheet1!C8</f>
        <v>0.34999999999999987</v>
      </c>
      <c r="G10" s="10">
        <f>+[2]Sheet1!D8</f>
        <v>0.35</v>
      </c>
      <c r="H10" s="11">
        <f>+[2]Sheet1!E8</f>
        <v>0.35</v>
      </c>
      <c r="K10" s="4" t="str">
        <f>+[3]Sheet1!A8</f>
        <v>\rho_x^{(2)}</v>
      </c>
      <c r="L10" s="5">
        <f>+[3]Sheet1!B8</f>
        <v>0.5</v>
      </c>
      <c r="M10" s="9">
        <f>+[3]Sheet1!C8</f>
        <v>0.39250000000000002</v>
      </c>
      <c r="N10" s="10">
        <f>+[3]Sheet1!D8</f>
        <v>0.35</v>
      </c>
      <c r="O10" s="11">
        <f>+[3]Sheet1!E8</f>
        <v>0.45</v>
      </c>
      <c r="P10" s="9">
        <f>+[4]Sheet1!C8</f>
        <v>0.39850000000000013</v>
      </c>
      <c r="Q10" s="10">
        <f>+[4]Sheet1!D8</f>
        <v>0.39</v>
      </c>
      <c r="R10" s="11">
        <f>+[4]Sheet1!E8</f>
        <v>0.4</v>
      </c>
      <c r="S10" s="10">
        <f>[5]Sheet1!C8</f>
        <v>0.49850000000000005</v>
      </c>
      <c r="T10" s="10">
        <f>[5]Sheet1!D8</f>
        <v>0.49</v>
      </c>
      <c r="U10" s="11">
        <f>[5]Sheet1!E8</f>
        <v>0.51</v>
      </c>
      <c r="V10" s="10">
        <f>+[6]Sheet1!C8</f>
        <v>0.39550000000000002</v>
      </c>
      <c r="W10" s="10">
        <f>+[6]Sheet1!D8</f>
        <v>0.35</v>
      </c>
      <c r="X10" s="11">
        <f>+[6]Sheet1!E8</f>
        <v>0.43</v>
      </c>
    </row>
    <row r="11" spans="1:24" x14ac:dyDescent="0.2">
      <c r="A11" s="4" t="str">
        <f>+[1]Sheet1!A9</f>
        <v>\sigma_x^{(2)}</v>
      </c>
      <c r="B11" s="5">
        <f>+[1]Sheet1!B9</f>
        <v>0.15</v>
      </c>
      <c r="C11" s="9">
        <f>+[1]Sheet1!C9</f>
        <v>0.35474999999999984</v>
      </c>
      <c r="D11" s="10">
        <f>+[1]Sheet1!D9</f>
        <v>0.35</v>
      </c>
      <c r="E11" s="11">
        <f>+[1]Sheet1!E9</f>
        <v>0.36</v>
      </c>
      <c r="F11" s="9">
        <f>+[2]Sheet1!C9</f>
        <v>0.34999999999999987</v>
      </c>
      <c r="G11" s="10">
        <f>+[2]Sheet1!D9</f>
        <v>0.35</v>
      </c>
      <c r="H11" s="11">
        <f>+[2]Sheet1!E9</f>
        <v>0.35</v>
      </c>
      <c r="K11" s="4" t="str">
        <f>+[3]Sheet1!A9</f>
        <v>\rho_x^{(3)}</v>
      </c>
      <c r="L11" s="5">
        <f>+[3]Sheet1!B9</f>
        <v>0.5</v>
      </c>
      <c r="M11" s="9">
        <f>+[3]Sheet1!C9</f>
        <v>0.38949999999999996</v>
      </c>
      <c r="N11" s="10">
        <f>+[3]Sheet1!D9</f>
        <v>0.309</v>
      </c>
      <c r="O11" s="11">
        <f>+[3]Sheet1!E9</f>
        <v>0.45200000000000001</v>
      </c>
      <c r="P11" s="9">
        <f>+[4]Sheet1!C9</f>
        <v>0.39900000000000002</v>
      </c>
      <c r="Q11" s="10">
        <f>+[4]Sheet1!D9</f>
        <v>0.39</v>
      </c>
      <c r="R11" s="11">
        <f>+[4]Sheet1!E9</f>
        <v>0.40100000000000002</v>
      </c>
      <c r="S11" s="10">
        <f>[5]Sheet1!C9</f>
        <v>0.499</v>
      </c>
      <c r="T11" s="10">
        <f>[5]Sheet1!D9</f>
        <v>0.49</v>
      </c>
      <c r="U11" s="11">
        <f>[5]Sheet1!E9</f>
        <v>0.501</v>
      </c>
      <c r="V11" s="10">
        <f>+[6]Sheet1!C9</f>
        <v>0.40499999999999997</v>
      </c>
      <c r="W11" s="10">
        <f>+[6]Sheet1!D9</f>
        <v>0.38700000000000001</v>
      </c>
      <c r="X11" s="11">
        <f>+[6]Sheet1!E9</f>
        <v>0.43099999999999999</v>
      </c>
    </row>
    <row r="12" spans="1:24" x14ac:dyDescent="0.2">
      <c r="A12" s="4" t="str">
        <f>+[1]Sheet1!A10</f>
        <v>\rho_{Enc}^{(1)}</v>
      </c>
      <c r="B12" s="5">
        <f>+[1]Sheet1!B10</f>
        <v>0.85</v>
      </c>
      <c r="C12" s="9">
        <f>+[1]Sheet1!C10</f>
        <v>0.77150000000000007</v>
      </c>
      <c r="D12" s="10">
        <f>+[1]Sheet1!D10</f>
        <v>0.72899999999999998</v>
      </c>
      <c r="E12" s="11">
        <f>+[1]Sheet1!E10</f>
        <v>0.81100000000000005</v>
      </c>
      <c r="F12" s="9">
        <f>+[2]Sheet1!C10</f>
        <v>0.78049999999999975</v>
      </c>
      <c r="G12" s="10">
        <f>+[2]Sheet1!D10</f>
        <v>0.77</v>
      </c>
      <c r="H12" s="11">
        <f>+[2]Sheet1!E10</f>
        <v>0.79</v>
      </c>
      <c r="K12" s="4" t="str">
        <f>+[3]Sheet1!A10</f>
        <v>\rho_x^{(4)}</v>
      </c>
      <c r="L12" s="5">
        <f>+[3]Sheet1!B10</f>
        <v>0.5</v>
      </c>
      <c r="M12" s="9">
        <f>+[3]Sheet1!C10</f>
        <v>0.40800000000000003</v>
      </c>
      <c r="N12" s="10">
        <f>+[3]Sheet1!D10</f>
        <v>0.376</v>
      </c>
      <c r="O12" s="11">
        <f>+[3]Sheet1!E10</f>
        <v>0.47</v>
      </c>
      <c r="P12" s="9">
        <f>+[4]Sheet1!C10</f>
        <v>0.39800000000000002</v>
      </c>
      <c r="Q12" s="10">
        <f>+[4]Sheet1!D10</f>
        <v>0.39</v>
      </c>
      <c r="R12" s="11">
        <f>+[4]Sheet1!E10</f>
        <v>0.4</v>
      </c>
      <c r="S12" s="10">
        <f>[5]Sheet1!C10</f>
        <v>0.4995</v>
      </c>
      <c r="T12" s="10">
        <f>[5]Sheet1!D10</f>
        <v>0.49</v>
      </c>
      <c r="U12" s="11">
        <f>[5]Sheet1!E10</f>
        <v>0.51</v>
      </c>
      <c r="V12" s="10">
        <f>+[6]Sheet1!C10</f>
        <v>0.39699999999999996</v>
      </c>
      <c r="W12" s="10">
        <f>+[6]Sheet1!D10</f>
        <v>0.36899999999999999</v>
      </c>
      <c r="X12" s="11">
        <f>+[6]Sheet1!E10</f>
        <v>0.42099999999999999</v>
      </c>
    </row>
    <row r="13" spans="1:24" x14ac:dyDescent="0.2">
      <c r="A13" s="4" t="str">
        <f>+[1]Sheet1!A11</f>
        <v>\rho_{Ec}^{(1)}</v>
      </c>
      <c r="B13" s="5">
        <f>+[1]Sheet1!B11</f>
        <v>0.85</v>
      </c>
      <c r="C13" s="9">
        <f>+[1]Sheet1!C11</f>
        <v>0.79350000000000009</v>
      </c>
      <c r="D13" s="10">
        <f>+[1]Sheet1!D11</f>
        <v>0.73</v>
      </c>
      <c r="E13" s="11">
        <f>+[1]Sheet1!E11</f>
        <v>0.85</v>
      </c>
      <c r="F13" s="9">
        <f>+[2]Sheet1!C11</f>
        <v>0.79900000000000027</v>
      </c>
      <c r="G13" s="10">
        <f>+[2]Sheet1!D11</f>
        <v>0.79</v>
      </c>
      <c r="H13" s="11">
        <f>+[2]Sheet1!E11</f>
        <v>0.81</v>
      </c>
      <c r="K13" s="4" t="str">
        <f>+[3]Sheet1!A11</f>
        <v>\rho_x^{(5)}</v>
      </c>
      <c r="L13" s="5">
        <f>+[3]Sheet1!B11</f>
        <v>0.5</v>
      </c>
      <c r="M13" s="9">
        <f>+[3]Sheet1!C11</f>
        <v>0.39200000000000002</v>
      </c>
      <c r="N13" s="10">
        <f>+[3]Sheet1!D11</f>
        <v>0.32900000000000001</v>
      </c>
      <c r="O13" s="11">
        <f>+[3]Sheet1!E11</f>
        <v>0.45200000000000001</v>
      </c>
      <c r="P13" s="9">
        <f>+[4]Sheet1!C11</f>
        <v>0.39850000000000008</v>
      </c>
      <c r="Q13" s="10">
        <f>+[4]Sheet1!D11</f>
        <v>0.39</v>
      </c>
      <c r="R13" s="11">
        <f>+[4]Sheet1!E11</f>
        <v>0.40100000000000002</v>
      </c>
      <c r="S13" s="10">
        <f>[5]Sheet1!C11</f>
        <v>0.5</v>
      </c>
      <c r="T13" s="10">
        <f>[5]Sheet1!D11</f>
        <v>0.49</v>
      </c>
      <c r="U13" s="11">
        <f>[5]Sheet1!E11</f>
        <v>0.51</v>
      </c>
      <c r="V13" s="10">
        <f>+[6]Sheet1!C11</f>
        <v>0.39899999999999997</v>
      </c>
      <c r="W13" s="10">
        <f>+[6]Sheet1!D11</f>
        <v>0.36799999999999999</v>
      </c>
      <c r="X13" s="11">
        <f>+[6]Sheet1!E11</f>
        <v>0.43</v>
      </c>
    </row>
    <row r="14" spans="1:24" x14ac:dyDescent="0.2">
      <c r="A14" s="4" t="str">
        <f>+[1]Sheet1!A12</f>
        <v>\rho_{Ec}^{(2)}</v>
      </c>
      <c r="B14" s="5">
        <f>+[1]Sheet1!B12</f>
        <v>0.85</v>
      </c>
      <c r="C14" s="9">
        <f>+[1]Sheet1!C12</f>
        <v>0.80374999999999996</v>
      </c>
      <c r="D14" s="10">
        <f>+[1]Sheet1!D12</f>
        <v>0.749</v>
      </c>
      <c r="E14" s="11">
        <f>+[1]Sheet1!E12</f>
        <v>0.86</v>
      </c>
      <c r="F14" s="9">
        <f>+[2]Sheet1!C12</f>
        <v>0.7975000000000001</v>
      </c>
      <c r="G14" s="10">
        <f>+[2]Sheet1!D12</f>
        <v>0.79</v>
      </c>
      <c r="H14" s="11">
        <f>+[2]Sheet1!E12</f>
        <v>0.81</v>
      </c>
      <c r="K14" s="4" t="str">
        <f>+[3]Sheet1!A12</f>
        <v>\lambda_x^{(1)}</v>
      </c>
      <c r="L14" s="5">
        <f>+[3]Sheet1!B12</f>
        <v>0.37</v>
      </c>
      <c r="M14" s="9">
        <f>+[3]Sheet1!C12</f>
        <v>0.38600000000000001</v>
      </c>
      <c r="N14" s="10">
        <f>+[3]Sheet1!D12</f>
        <v>0.34</v>
      </c>
      <c r="O14" s="11">
        <f>+[3]Sheet1!E12</f>
        <v>0.42</v>
      </c>
      <c r="P14" s="9">
        <f>+[4]Sheet1!C12</f>
        <v>0.36950000000000005</v>
      </c>
      <c r="Q14" s="10">
        <f>+[4]Sheet1!D12</f>
        <v>0.36</v>
      </c>
      <c r="R14" s="11">
        <f>+[4]Sheet1!E12</f>
        <v>0.371</v>
      </c>
      <c r="S14" s="10">
        <f>[5]Sheet1!C12</f>
        <v>0.3680000000000001</v>
      </c>
      <c r="T14" s="10">
        <f>[5]Sheet1!D12</f>
        <v>0.36</v>
      </c>
      <c r="U14" s="11">
        <f>[5]Sheet1!E12</f>
        <v>0.37</v>
      </c>
      <c r="V14" s="10">
        <f>+[6]Sheet1!C12</f>
        <v>0.376</v>
      </c>
      <c r="W14" s="10">
        <f>+[6]Sheet1!D12</f>
        <v>0.35899999999999999</v>
      </c>
      <c r="X14" s="11">
        <f>+[6]Sheet1!E12</f>
        <v>0.4</v>
      </c>
    </row>
    <row r="15" spans="1:24" x14ac:dyDescent="0.2">
      <c r="A15" s="4" t="str">
        <f>+[1]Sheet1!A13</f>
        <v>\lambda_{Ec}^{(1)}</v>
      </c>
      <c r="B15" s="5">
        <f>+[1]Sheet1!B13</f>
        <v>0.18</v>
      </c>
      <c r="C15" s="9">
        <f>+[1]Sheet1!C13</f>
        <v>3.2500000000000015E-2</v>
      </c>
      <c r="D15" s="10">
        <f>+[1]Sheet1!D13</f>
        <v>0.03</v>
      </c>
      <c r="E15" s="11">
        <f>+[1]Sheet1!E13</f>
        <v>0.04</v>
      </c>
      <c r="F15" s="9">
        <f>+[2]Sheet1!C13</f>
        <v>3.6000000000000011E-2</v>
      </c>
      <c r="G15" s="10">
        <f>+[2]Sheet1!D13</f>
        <v>0.03</v>
      </c>
      <c r="H15" s="11">
        <f>+[2]Sheet1!E13</f>
        <v>0.04</v>
      </c>
      <c r="K15" s="4" t="str">
        <f>+[3]Sheet1!A13</f>
        <v>\lambda_x^{(2)}</v>
      </c>
      <c r="L15" s="5">
        <f>+[3]Sheet1!B13</f>
        <v>0.37</v>
      </c>
      <c r="M15" s="9">
        <f>+[3]Sheet1!C13</f>
        <v>0.38250000000000001</v>
      </c>
      <c r="N15" s="10">
        <f>+[3]Sheet1!D13</f>
        <v>0.36</v>
      </c>
      <c r="O15" s="11">
        <f>+[3]Sheet1!E13</f>
        <v>0.41099999999999998</v>
      </c>
      <c r="P15" s="9">
        <f>+[4]Sheet1!C13</f>
        <v>0.37000000000000011</v>
      </c>
      <c r="Q15" s="10">
        <f>+[4]Sheet1!D13</f>
        <v>0.36</v>
      </c>
      <c r="R15" s="11">
        <f>+[4]Sheet1!E13</f>
        <v>0.38</v>
      </c>
      <c r="S15" s="10">
        <f>[5]Sheet1!C13</f>
        <v>0.3675000000000001</v>
      </c>
      <c r="T15" s="10">
        <f>[5]Sheet1!D13</f>
        <v>0.36</v>
      </c>
      <c r="U15" s="11">
        <f>[5]Sheet1!E13</f>
        <v>0.37</v>
      </c>
      <c r="V15" s="10">
        <f>+[6]Sheet1!C13</f>
        <v>0.37250000000000005</v>
      </c>
      <c r="W15" s="10">
        <f>+[6]Sheet1!D13</f>
        <v>0.35</v>
      </c>
      <c r="X15" s="11">
        <f>+[6]Sheet1!E13</f>
        <v>0.4</v>
      </c>
    </row>
    <row r="16" spans="1:24" x14ac:dyDescent="0.2">
      <c r="A16" s="4" t="str">
        <f>+[1]Sheet1!A14</f>
        <v>\lambda_{Ec}^{(2)}</v>
      </c>
      <c r="B16" s="5">
        <f>+[1]Sheet1!B14</f>
        <v>0.18</v>
      </c>
      <c r="C16" s="9">
        <f>+[1]Sheet1!C14</f>
        <v>3.775000000000002E-2</v>
      </c>
      <c r="D16" s="10">
        <f>+[1]Sheet1!D14</f>
        <v>0.03</v>
      </c>
      <c r="E16" s="11">
        <f>+[1]Sheet1!E14</f>
        <v>0.04</v>
      </c>
      <c r="F16" s="9">
        <f>+[2]Sheet1!C14</f>
        <v>3.6500000000000005E-2</v>
      </c>
      <c r="G16" s="10">
        <f>+[2]Sheet1!D14</f>
        <v>0.03</v>
      </c>
      <c r="H16" s="11">
        <f>+[2]Sheet1!E14</f>
        <v>0.04</v>
      </c>
      <c r="K16" s="4" t="str">
        <f>+[3]Sheet1!A14</f>
        <v>\lambda_x^{(3)}</v>
      </c>
      <c r="L16" s="5">
        <f>+[3]Sheet1!B14</f>
        <v>0.37</v>
      </c>
      <c r="M16" s="9">
        <f>+[3]Sheet1!C14</f>
        <v>0.375</v>
      </c>
      <c r="N16" s="10">
        <f>+[3]Sheet1!D14</f>
        <v>0.34</v>
      </c>
      <c r="O16" s="11">
        <f>+[3]Sheet1!E14</f>
        <v>0.41099999999999998</v>
      </c>
      <c r="P16" s="9">
        <f>+[4]Sheet1!C14</f>
        <v>0.36900000000000011</v>
      </c>
      <c r="Q16" s="10">
        <f>+[4]Sheet1!D14</f>
        <v>0.36</v>
      </c>
      <c r="R16" s="11">
        <f>+[4]Sheet1!E14</f>
        <v>0.37</v>
      </c>
      <c r="S16" s="10">
        <f>[5]Sheet1!C14</f>
        <v>0.36800000000000005</v>
      </c>
      <c r="T16" s="10">
        <f>[5]Sheet1!D14</f>
        <v>0.36</v>
      </c>
      <c r="U16" s="11">
        <f>[5]Sheet1!E14</f>
        <v>0.37</v>
      </c>
      <c r="V16" s="10">
        <f>+[6]Sheet1!C14</f>
        <v>0.37300000000000005</v>
      </c>
      <c r="W16" s="10">
        <f>+[6]Sheet1!D14</f>
        <v>0.35</v>
      </c>
      <c r="X16" s="11">
        <f>+[6]Sheet1!E14</f>
        <v>0.4</v>
      </c>
    </row>
    <row r="17" spans="1:24" x14ac:dyDescent="0.2">
      <c r="A17" s="4" t="str">
        <f>+[1]Sheet1!A15</f>
        <v>\sigma_{Enc}^{(1)}</v>
      </c>
      <c r="B17" s="5">
        <f>+[1]Sheet1!B15</f>
        <v>0.2</v>
      </c>
      <c r="C17" s="9">
        <f>+[1]Sheet1!C15</f>
        <v>0.38450000000000029</v>
      </c>
      <c r="D17" s="10">
        <f>+[1]Sheet1!D15</f>
        <v>0.38</v>
      </c>
      <c r="E17" s="11">
        <f>+[1]Sheet1!E15</f>
        <v>0.39</v>
      </c>
      <c r="F17" s="9">
        <f>+[2]Sheet1!C15</f>
        <v>0.37999999999999995</v>
      </c>
      <c r="G17" s="10">
        <f>+[2]Sheet1!D15</f>
        <v>0.38</v>
      </c>
      <c r="H17" s="11">
        <f>+[2]Sheet1!E15</f>
        <v>0.38</v>
      </c>
      <c r="K17" s="4" t="str">
        <f>+[3]Sheet1!A15</f>
        <v>\lambda_x^{(4)}</v>
      </c>
      <c r="L17" s="5">
        <f>+[3]Sheet1!B15</f>
        <v>0.37</v>
      </c>
      <c r="M17" s="9">
        <f>+[3]Sheet1!C15</f>
        <v>0.38550000000000001</v>
      </c>
      <c r="N17" s="10">
        <f>+[3]Sheet1!D15</f>
        <v>0.36</v>
      </c>
      <c r="O17" s="11">
        <f>+[3]Sheet1!E15</f>
        <v>0.42</v>
      </c>
      <c r="P17" s="9">
        <f>+[4]Sheet1!C15</f>
        <v>0.36850000000000011</v>
      </c>
      <c r="Q17" s="10">
        <f>+[4]Sheet1!D15</f>
        <v>0.36</v>
      </c>
      <c r="R17" s="11">
        <f>+[4]Sheet1!E15</f>
        <v>0.37</v>
      </c>
      <c r="S17" s="10">
        <f>[5]Sheet1!C15</f>
        <v>0.3680000000000001</v>
      </c>
      <c r="T17" s="10">
        <f>[5]Sheet1!D15</f>
        <v>0.36</v>
      </c>
      <c r="U17" s="11">
        <f>[5]Sheet1!E15</f>
        <v>0.37</v>
      </c>
      <c r="V17" s="10">
        <f>+[6]Sheet1!C15</f>
        <v>0.37</v>
      </c>
      <c r="W17" s="10">
        <f>+[6]Sheet1!D15</f>
        <v>0.34899999999999998</v>
      </c>
      <c r="X17" s="11">
        <f>+[6]Sheet1!E15</f>
        <v>0.39100000000000001</v>
      </c>
    </row>
    <row r="18" spans="1:24" x14ac:dyDescent="0.2">
      <c r="A18" s="4" t="str">
        <f>+[1]Sheet1!A16</f>
        <v>\sigma_{Ec}^{(1)}</v>
      </c>
      <c r="B18" s="5">
        <f>+[1]Sheet1!B16</f>
        <v>0.08</v>
      </c>
      <c r="C18" s="9">
        <f>+[1]Sheet1!C16</f>
        <v>0.31250000000000011</v>
      </c>
      <c r="D18" s="10">
        <f>+[1]Sheet1!D16</f>
        <v>0.31</v>
      </c>
      <c r="E18" s="11">
        <f>+[1]Sheet1!E16</f>
        <v>0.32</v>
      </c>
      <c r="F18" s="9">
        <f>+[2]Sheet1!C16</f>
        <v>0.30999999999999989</v>
      </c>
      <c r="G18" s="10">
        <f>+[2]Sheet1!D16</f>
        <v>0.31</v>
      </c>
      <c r="H18" s="11">
        <f>+[2]Sheet1!E16</f>
        <v>0.31</v>
      </c>
      <c r="K18" s="4" t="str">
        <f>+[3]Sheet1!A16</f>
        <v>\lambda_x^{(5)}</v>
      </c>
      <c r="L18" s="5">
        <f>+[3]Sheet1!B16</f>
        <v>0.37</v>
      </c>
      <c r="M18" s="9">
        <f>+[3]Sheet1!C16</f>
        <v>0.37550000000000006</v>
      </c>
      <c r="N18" s="10">
        <f>+[3]Sheet1!D16</f>
        <v>0.32</v>
      </c>
      <c r="O18" s="11">
        <f>+[3]Sheet1!E16</f>
        <v>0.42</v>
      </c>
      <c r="P18" s="9">
        <f>+[4]Sheet1!C16</f>
        <v>0.37000000000000005</v>
      </c>
      <c r="Q18" s="10">
        <f>+[4]Sheet1!D16</f>
        <v>0.36899999999999999</v>
      </c>
      <c r="R18" s="11">
        <f>+[4]Sheet1!E16</f>
        <v>0.371</v>
      </c>
      <c r="S18" s="10">
        <f>[5]Sheet1!C16</f>
        <v>0.3675000000000001</v>
      </c>
      <c r="T18" s="10">
        <f>[5]Sheet1!D16</f>
        <v>0.36</v>
      </c>
      <c r="U18" s="11">
        <f>[5]Sheet1!E16</f>
        <v>0.37</v>
      </c>
      <c r="V18" s="10">
        <f>+[6]Sheet1!C16</f>
        <v>0.374</v>
      </c>
      <c r="W18" s="10">
        <f>+[6]Sheet1!D16</f>
        <v>0.35</v>
      </c>
      <c r="X18" s="11">
        <f>+[6]Sheet1!E16</f>
        <v>0.39100000000000001</v>
      </c>
    </row>
    <row r="19" spans="1:24" x14ac:dyDescent="0.2">
      <c r="A19" s="4" t="str">
        <f>+[1]Sheet1!A17</f>
        <v>\sigma_{Ec}^{(2)}</v>
      </c>
      <c r="B19" s="5">
        <f>+[1]Sheet1!B17</f>
        <v>0.08</v>
      </c>
      <c r="C19" s="9">
        <f>+[1]Sheet1!C17</f>
        <v>0.31225000000000014</v>
      </c>
      <c r="D19" s="10">
        <f>+[1]Sheet1!D17</f>
        <v>0.31</v>
      </c>
      <c r="E19" s="11">
        <f>+[1]Sheet1!E17</f>
        <v>0.32</v>
      </c>
      <c r="F19" s="9">
        <f>+[2]Sheet1!C17</f>
        <v>0.30999999999999989</v>
      </c>
      <c r="G19" s="10">
        <f>+[2]Sheet1!D17</f>
        <v>0.31</v>
      </c>
      <c r="H19" s="11">
        <f>+[2]Sheet1!E17</f>
        <v>0.31</v>
      </c>
      <c r="K19" s="4" t="str">
        <f>+[3]Sheet1!A17</f>
        <v>\sigma_x^{(1)}</v>
      </c>
      <c r="L19" s="5">
        <f>+[3]Sheet1!B17</f>
        <v>0.15</v>
      </c>
      <c r="M19" s="9">
        <f>+[3]Sheet1!C17</f>
        <v>0.2525</v>
      </c>
      <c r="N19" s="10">
        <f>+[3]Sheet1!D17</f>
        <v>0.25</v>
      </c>
      <c r="O19" s="11">
        <f>+[3]Sheet1!E17</f>
        <v>0.26</v>
      </c>
      <c r="P19" s="9">
        <f>+[4]Sheet1!C17</f>
        <v>0.30999999999999989</v>
      </c>
      <c r="Q19" s="10">
        <f>+[4]Sheet1!D17</f>
        <v>0.31</v>
      </c>
      <c r="R19" s="11">
        <f>+[4]Sheet1!E17</f>
        <v>0.31</v>
      </c>
      <c r="S19" s="10">
        <f>[5]Sheet1!C17</f>
        <v>0.15349999999999997</v>
      </c>
      <c r="T19" s="10">
        <f>[5]Sheet1!D17</f>
        <v>0.15</v>
      </c>
      <c r="U19" s="11">
        <f>[5]Sheet1!E17</f>
        <v>0.16</v>
      </c>
      <c r="V19" s="10">
        <f>+[6]Sheet1!C17</f>
        <v>0.33699999999999997</v>
      </c>
      <c r="W19" s="10">
        <f>+[6]Sheet1!D17</f>
        <v>0.33</v>
      </c>
      <c r="X19" s="11">
        <f>+[6]Sheet1!E17</f>
        <v>0.34</v>
      </c>
    </row>
    <row r="20" spans="1:24" x14ac:dyDescent="0.2">
      <c r="A20" s="4" t="str">
        <f>+[1]Sheet1!A18</f>
        <v>\rho_{Inc}^{(1)}</v>
      </c>
      <c r="B20" s="5">
        <f>+[1]Sheet1!B18</f>
        <v>0.9</v>
      </c>
      <c r="C20" s="9">
        <f>+[1]Sheet1!C18</f>
        <v>0.80324999999999991</v>
      </c>
      <c r="D20" s="10">
        <f>+[1]Sheet1!D18</f>
        <v>0.749</v>
      </c>
      <c r="E20" s="11">
        <f>+[1]Sheet1!E18</f>
        <v>0.85099999999999998</v>
      </c>
      <c r="F20" s="9">
        <f>+[2]Sheet1!C18</f>
        <v>0.82599999999999996</v>
      </c>
      <c r="G20" s="10">
        <f>+[2]Sheet1!D18</f>
        <v>0.82</v>
      </c>
      <c r="H20" s="11">
        <f>+[2]Sheet1!E18</f>
        <v>0.83</v>
      </c>
      <c r="K20" s="4" t="str">
        <f>+[3]Sheet1!A18</f>
        <v>\sigma_x^{(2)}</v>
      </c>
      <c r="L20" s="5">
        <f>+[3]Sheet1!B18</f>
        <v>0.15</v>
      </c>
      <c r="M20" s="9">
        <f>+[3]Sheet1!C18</f>
        <v>0.2515</v>
      </c>
      <c r="N20" s="10">
        <f>+[3]Sheet1!D18</f>
        <v>0.24</v>
      </c>
      <c r="O20" s="11">
        <f>+[3]Sheet1!E18</f>
        <v>0.26</v>
      </c>
      <c r="P20" s="9">
        <f>+[4]Sheet1!C18</f>
        <v>0.30999999999999989</v>
      </c>
      <c r="Q20" s="10">
        <f>+[4]Sheet1!D18</f>
        <v>0.31</v>
      </c>
      <c r="R20" s="11">
        <f>+[4]Sheet1!E18</f>
        <v>0.31</v>
      </c>
      <c r="S20" s="10">
        <f>[5]Sheet1!C18</f>
        <v>0.15549999999999997</v>
      </c>
      <c r="T20" s="10">
        <f>[5]Sheet1!D18</f>
        <v>0.15</v>
      </c>
      <c r="U20" s="11">
        <f>[5]Sheet1!E18</f>
        <v>0.16</v>
      </c>
      <c r="V20" s="10">
        <f>+[6]Sheet1!C18</f>
        <v>0.32500000000000007</v>
      </c>
      <c r="W20" s="10">
        <f>+[6]Sheet1!D18</f>
        <v>0.32</v>
      </c>
      <c r="X20" s="11">
        <f>+[6]Sheet1!E18</f>
        <v>0.33</v>
      </c>
    </row>
    <row r="21" spans="1:24" x14ac:dyDescent="0.2">
      <c r="A21" s="4" t="str">
        <f>+[1]Sheet1!A19</f>
        <v>\rho_{Ic}^{(1)}</v>
      </c>
      <c r="B21" s="5">
        <f>+[1]Sheet1!B19</f>
        <v>0.9</v>
      </c>
      <c r="C21" s="9">
        <f>+[1]Sheet1!C19</f>
        <v>0.82974999999999999</v>
      </c>
      <c r="D21" s="10">
        <f>+[1]Sheet1!D19</f>
        <v>0.78</v>
      </c>
      <c r="E21" s="11">
        <f>+[1]Sheet1!E19</f>
        <v>0.871</v>
      </c>
      <c r="F21" s="9">
        <f>+[2]Sheet1!C19</f>
        <v>0.8374999999999998</v>
      </c>
      <c r="G21" s="10">
        <f>+[2]Sheet1!D19</f>
        <v>0.82899999999999996</v>
      </c>
      <c r="H21" s="11">
        <f>+[2]Sheet1!E19</f>
        <v>0.85</v>
      </c>
      <c r="K21" s="4" t="str">
        <f>+[3]Sheet1!A19</f>
        <v>\sigma_x^{(3)}</v>
      </c>
      <c r="L21" s="5">
        <f>+[3]Sheet1!B19</f>
        <v>0.15</v>
      </c>
      <c r="M21" s="9">
        <f>+[3]Sheet1!C19</f>
        <v>0.24900000000000003</v>
      </c>
      <c r="N21" s="10">
        <f>+[3]Sheet1!D19</f>
        <v>0.24</v>
      </c>
      <c r="O21" s="11">
        <f>+[3]Sheet1!E19</f>
        <v>0.26</v>
      </c>
      <c r="P21" s="9">
        <f>+[4]Sheet1!C19</f>
        <v>0.30999999999999989</v>
      </c>
      <c r="Q21" s="10">
        <f>+[4]Sheet1!D19</f>
        <v>0.31</v>
      </c>
      <c r="R21" s="11">
        <f>+[4]Sheet1!E19</f>
        <v>0.31</v>
      </c>
      <c r="S21" s="10">
        <f>[5]Sheet1!C19</f>
        <v>0.1535</v>
      </c>
      <c r="T21" s="10">
        <f>[5]Sheet1!D19</f>
        <v>0.15</v>
      </c>
      <c r="U21" s="11">
        <f>[5]Sheet1!E19</f>
        <v>0.16</v>
      </c>
      <c r="V21" s="10">
        <f>+[6]Sheet1!C19</f>
        <v>0.32250000000000012</v>
      </c>
      <c r="W21" s="10">
        <f>+[6]Sheet1!D19</f>
        <v>0.32</v>
      </c>
      <c r="X21" s="11">
        <f>+[6]Sheet1!E19</f>
        <v>0.33</v>
      </c>
    </row>
    <row r="22" spans="1:24" x14ac:dyDescent="0.2">
      <c r="A22" s="4" t="str">
        <f>+[1]Sheet1!A20</f>
        <v>\rho_{Ic}^{(2)}</v>
      </c>
      <c r="B22" s="5">
        <f>+[1]Sheet1!B20</f>
        <v>0.9</v>
      </c>
      <c r="C22" s="9">
        <f>+[1]Sheet1!C20</f>
        <v>0.82475000000000009</v>
      </c>
      <c r="D22" s="10">
        <f>+[1]Sheet1!D20</f>
        <v>0.77</v>
      </c>
      <c r="E22" s="11">
        <f>+[1]Sheet1!E20</f>
        <v>0.88</v>
      </c>
      <c r="F22" s="9">
        <f>+[2]Sheet1!C20</f>
        <v>0.83599999999999997</v>
      </c>
      <c r="G22" s="10">
        <f>+[2]Sheet1!D20</f>
        <v>0.82899999999999996</v>
      </c>
      <c r="H22" s="11">
        <f>+[2]Sheet1!E20</f>
        <v>0.85</v>
      </c>
      <c r="K22" s="4" t="str">
        <f>+[3]Sheet1!A20</f>
        <v>\sigma_x^{(4)}</v>
      </c>
      <c r="L22" s="5">
        <f>+[3]Sheet1!B20</f>
        <v>0.15</v>
      </c>
      <c r="M22" s="9">
        <f>+[3]Sheet1!C20</f>
        <v>0.2535</v>
      </c>
      <c r="N22" s="10">
        <f>+[3]Sheet1!D20</f>
        <v>0.249</v>
      </c>
      <c r="O22" s="11">
        <f>+[3]Sheet1!E20</f>
        <v>0.26100000000000001</v>
      </c>
      <c r="P22" s="9">
        <f>+[4]Sheet1!C20</f>
        <v>0.30999999999999989</v>
      </c>
      <c r="Q22" s="10">
        <f>+[4]Sheet1!D20</f>
        <v>0.31</v>
      </c>
      <c r="R22" s="11">
        <f>+[4]Sheet1!E20</f>
        <v>0.31</v>
      </c>
      <c r="S22" s="10">
        <f>[5]Sheet1!C20</f>
        <v>0.1545</v>
      </c>
      <c r="T22" s="10">
        <f>[5]Sheet1!D20</f>
        <v>0.15</v>
      </c>
      <c r="U22" s="11">
        <f>[5]Sheet1!E20</f>
        <v>0.16</v>
      </c>
      <c r="V22" s="10">
        <f>+[6]Sheet1!C20</f>
        <v>0.31900000000000006</v>
      </c>
      <c r="W22" s="10">
        <f>+[6]Sheet1!D20</f>
        <v>0.31900000000000001</v>
      </c>
      <c r="X22" s="11">
        <f>+[6]Sheet1!E20</f>
        <v>0.32</v>
      </c>
    </row>
    <row r="23" spans="1:24" x14ac:dyDescent="0.2">
      <c r="A23" s="4" t="str">
        <f>+[1]Sheet1!A21</f>
        <v>\lambda_{Ic}^{(1)}</v>
      </c>
      <c r="B23" s="5">
        <f>+[1]Sheet1!B21</f>
        <v>0.18</v>
      </c>
      <c r="C23" s="9">
        <f>+[1]Sheet1!C21</f>
        <v>3.4750000000000017E-2</v>
      </c>
      <c r="D23" s="10">
        <f>+[1]Sheet1!D21</f>
        <v>0.03</v>
      </c>
      <c r="E23" s="11">
        <f>+[1]Sheet1!E21</f>
        <v>0.04</v>
      </c>
      <c r="F23" s="9">
        <f>+[2]Sheet1!C21</f>
        <v>4.0000000000000008E-2</v>
      </c>
      <c r="G23" s="10">
        <f>+[2]Sheet1!D21</f>
        <v>0.04</v>
      </c>
      <c r="H23" s="11">
        <f>+[2]Sheet1!E21</f>
        <v>0.04</v>
      </c>
      <c r="K23" s="4" t="str">
        <f>+[3]Sheet1!A21</f>
        <v>\sigma_x^{(5)}</v>
      </c>
      <c r="L23" s="5">
        <f>+[3]Sheet1!B21</f>
        <v>0.15</v>
      </c>
      <c r="M23" s="9">
        <f>+[3]Sheet1!C21</f>
        <v>0.25</v>
      </c>
      <c r="N23" s="10">
        <f>+[3]Sheet1!D21</f>
        <v>0.24</v>
      </c>
      <c r="O23" s="11">
        <f>+[3]Sheet1!E21</f>
        <v>0.26</v>
      </c>
      <c r="P23" s="9">
        <f>+[4]Sheet1!C21</f>
        <v>0.30999999999999989</v>
      </c>
      <c r="Q23" s="10">
        <f>+[4]Sheet1!D21</f>
        <v>0.31</v>
      </c>
      <c r="R23" s="11">
        <f>+[4]Sheet1!E21</f>
        <v>0.31</v>
      </c>
      <c r="S23" s="10">
        <f>[5]Sheet1!C21</f>
        <v>0.15349999999999997</v>
      </c>
      <c r="T23" s="10">
        <f>[5]Sheet1!D21</f>
        <v>0.15</v>
      </c>
      <c r="U23" s="11">
        <f>[5]Sheet1!E21</f>
        <v>0.16</v>
      </c>
      <c r="V23" s="10">
        <f>+[6]Sheet1!C21</f>
        <v>0.32000000000000006</v>
      </c>
      <c r="W23" s="10">
        <f>+[6]Sheet1!D21</f>
        <v>0.32</v>
      </c>
      <c r="X23" s="11">
        <f>+[6]Sheet1!E21</f>
        <v>0.32</v>
      </c>
    </row>
    <row r="24" spans="1:24" x14ac:dyDescent="0.2">
      <c r="A24" s="4" t="str">
        <f>+[1]Sheet1!A22</f>
        <v>\lambda_{Ic}^{(2)}</v>
      </c>
      <c r="B24" s="5">
        <f>+[1]Sheet1!B22</f>
        <v>0.18</v>
      </c>
      <c r="C24" s="9">
        <f>+[1]Sheet1!C22</f>
        <v>3.825000000000002E-2</v>
      </c>
      <c r="D24" s="10">
        <f>+[1]Sheet1!D22</f>
        <v>0.03</v>
      </c>
      <c r="E24" s="11">
        <f>+[1]Sheet1!E22</f>
        <v>0.04</v>
      </c>
      <c r="F24" s="9">
        <f>+[2]Sheet1!C22</f>
        <v>3.9500000000000007E-2</v>
      </c>
      <c r="G24" s="10">
        <f>+[2]Sheet1!D22</f>
        <v>0.04</v>
      </c>
      <c r="H24" s="11">
        <f>+[2]Sheet1!E22</f>
        <v>0.04</v>
      </c>
      <c r="K24" s="4" t="str">
        <f>+[3]Sheet1!A22</f>
        <v>\rho_{Enc}^{(1)}</v>
      </c>
      <c r="L24" s="5">
        <f>+[3]Sheet1!B22</f>
        <v>0.85</v>
      </c>
      <c r="M24" s="9">
        <f>+[3]Sheet1!C22</f>
        <v>0.81049999999999989</v>
      </c>
      <c r="N24" s="10">
        <f>+[3]Sheet1!D22</f>
        <v>0.72899999999999998</v>
      </c>
      <c r="O24" s="11">
        <f>+[3]Sheet1!E22</f>
        <v>0.8660000000000001</v>
      </c>
      <c r="P24" s="9">
        <f>+[4]Sheet1!C22</f>
        <v>0.77849999999999986</v>
      </c>
      <c r="Q24" s="10">
        <f>+[4]Sheet1!D22</f>
        <v>0.77</v>
      </c>
      <c r="R24" s="11">
        <f>+[4]Sheet1!E22</f>
        <v>0.79</v>
      </c>
      <c r="S24" s="10">
        <f>[5]Sheet1!C22</f>
        <v>0.85149999999999992</v>
      </c>
      <c r="T24" s="10">
        <f>[5]Sheet1!D22</f>
        <v>0.84899999999999998</v>
      </c>
      <c r="U24" s="11">
        <f>[5]Sheet1!E22</f>
        <v>0.86</v>
      </c>
      <c r="V24" s="10">
        <f>+[6]Sheet1!C22</f>
        <v>0.76249999999999996</v>
      </c>
      <c r="W24" s="10">
        <f>+[6]Sheet1!D22</f>
        <v>0.72</v>
      </c>
      <c r="X24" s="11">
        <f>+[6]Sheet1!E22</f>
        <v>0.81100000000000005</v>
      </c>
    </row>
    <row r="25" spans="1:24" x14ac:dyDescent="0.2">
      <c r="A25" s="4" t="str">
        <f>+[1]Sheet1!A23</f>
        <v>\sigma_{Inc}^{(1)}</v>
      </c>
      <c r="B25" s="5">
        <f>+[1]Sheet1!B23</f>
        <v>0.2</v>
      </c>
      <c r="C25" s="9">
        <f>+[1]Sheet1!C23</f>
        <v>0.38450000000000029</v>
      </c>
      <c r="D25" s="10">
        <f>+[1]Sheet1!D23</f>
        <v>0.38</v>
      </c>
      <c r="E25" s="11">
        <f>+[1]Sheet1!E23</f>
        <v>0.39</v>
      </c>
      <c r="F25" s="9">
        <f>+[2]Sheet1!C23</f>
        <v>0.37999999999999995</v>
      </c>
      <c r="G25" s="10">
        <f>+[2]Sheet1!D23</f>
        <v>0.38</v>
      </c>
      <c r="H25" s="11">
        <f>+[2]Sheet1!E23</f>
        <v>0.38</v>
      </c>
      <c r="K25" s="4" t="str">
        <f>+[3]Sheet1!A23</f>
        <v>\rho_{Ec}^{(1)}</v>
      </c>
      <c r="L25" s="5">
        <f>+[3]Sheet1!B23</f>
        <v>0.85</v>
      </c>
      <c r="M25" s="9">
        <f>+[3]Sheet1!C23</f>
        <v>0.81550000000000011</v>
      </c>
      <c r="N25" s="10">
        <f>+[3]Sheet1!D23</f>
        <v>0.78800000000000003</v>
      </c>
      <c r="O25" s="11">
        <f>+[3]Sheet1!E23</f>
        <v>0.84099999999999997</v>
      </c>
      <c r="P25" s="9">
        <f>+[4]Sheet1!C23</f>
        <v>0.80850000000000022</v>
      </c>
      <c r="Q25" s="10">
        <f>+[4]Sheet1!D23</f>
        <v>0.8</v>
      </c>
      <c r="R25" s="11">
        <f>+[4]Sheet1!E23</f>
        <v>0.81</v>
      </c>
      <c r="S25" s="10">
        <f>[5]Sheet1!C23</f>
        <v>0.85250000000000004</v>
      </c>
      <c r="T25" s="10">
        <f>[5]Sheet1!D23</f>
        <v>0.84</v>
      </c>
      <c r="U25" s="11">
        <f>[5]Sheet1!E23</f>
        <v>0.86</v>
      </c>
      <c r="V25" s="10">
        <f>+[6]Sheet1!C23</f>
        <v>0.78250000000000008</v>
      </c>
      <c r="W25" s="10">
        <f>+[6]Sheet1!D23</f>
        <v>0.72899999999999998</v>
      </c>
      <c r="X25" s="11">
        <f>+[6]Sheet1!E23</f>
        <v>0.83099999999999996</v>
      </c>
    </row>
    <row r="26" spans="1:24" x14ac:dyDescent="0.2">
      <c r="A26" s="4" t="str">
        <f>+[1]Sheet1!A24</f>
        <v>\sigma_{Ic}^{(1)}</v>
      </c>
      <c r="B26" s="5">
        <f>+[1]Sheet1!B24</f>
        <v>0.08</v>
      </c>
      <c r="C26" s="9">
        <f>+[1]Sheet1!C24</f>
        <v>0.31200000000000011</v>
      </c>
      <c r="D26" s="10">
        <f>+[1]Sheet1!D24</f>
        <v>0.31</v>
      </c>
      <c r="E26" s="11">
        <f>+[1]Sheet1!E24</f>
        <v>0.32</v>
      </c>
      <c r="F26" s="9">
        <f>+[2]Sheet1!C24</f>
        <v>0.30999999999999989</v>
      </c>
      <c r="G26" s="10">
        <f>+[2]Sheet1!D24</f>
        <v>0.31</v>
      </c>
      <c r="H26" s="11">
        <f>+[2]Sheet1!E24</f>
        <v>0.31</v>
      </c>
      <c r="K26" s="4" t="str">
        <f>+[3]Sheet1!A24</f>
        <v>\rho_{Ec}^{(2)}</v>
      </c>
      <c r="L26" s="5">
        <f>+[3]Sheet1!B24</f>
        <v>0.85</v>
      </c>
      <c r="M26" s="9">
        <f>+[3]Sheet1!C24</f>
        <v>0.82750000000000001</v>
      </c>
      <c r="N26" s="10">
        <f>+[3]Sheet1!D24</f>
        <v>0.8</v>
      </c>
      <c r="O26" s="11">
        <f>+[3]Sheet1!E24</f>
        <v>0.871</v>
      </c>
      <c r="P26" s="9">
        <f>+[4]Sheet1!C24</f>
        <v>0.80950000000000044</v>
      </c>
      <c r="Q26" s="10">
        <f>+[4]Sheet1!D24</f>
        <v>0.80900000000000005</v>
      </c>
      <c r="R26" s="11">
        <f>+[4]Sheet1!E24</f>
        <v>0.81</v>
      </c>
      <c r="S26" s="10">
        <f>[5]Sheet1!C24</f>
        <v>0.85049999999999992</v>
      </c>
      <c r="T26" s="10">
        <f>[5]Sheet1!D24</f>
        <v>0.84</v>
      </c>
      <c r="U26" s="11">
        <f>[5]Sheet1!E24</f>
        <v>0.86</v>
      </c>
      <c r="V26" s="10">
        <f>+[6]Sheet1!C24</f>
        <v>0.76349999999999996</v>
      </c>
      <c r="W26" s="10">
        <f>+[6]Sheet1!D24</f>
        <v>0.70499999999999996</v>
      </c>
      <c r="X26" s="11">
        <f>+[6]Sheet1!E24</f>
        <v>0.82199999999999995</v>
      </c>
    </row>
    <row r="27" spans="1:24" x14ac:dyDescent="0.2">
      <c r="A27" s="6" t="str">
        <f>+[1]Sheet1!A25</f>
        <v>\sigma_{Ic}^{(2)}</v>
      </c>
      <c r="B27" s="7">
        <f>+[1]Sheet1!B25</f>
        <v>0.08</v>
      </c>
      <c r="C27" s="12">
        <f>+[1]Sheet1!C25</f>
        <v>0.31175000000000008</v>
      </c>
      <c r="D27" s="13">
        <f>+[1]Sheet1!D25</f>
        <v>0.31</v>
      </c>
      <c r="E27" s="14">
        <f>+[1]Sheet1!E25</f>
        <v>0.32</v>
      </c>
      <c r="F27" s="12">
        <f>+[2]Sheet1!C25</f>
        <v>0.30999999999999989</v>
      </c>
      <c r="G27" s="13">
        <f>+[2]Sheet1!D25</f>
        <v>0.31</v>
      </c>
      <c r="H27" s="14">
        <f>+[2]Sheet1!E25</f>
        <v>0.31</v>
      </c>
      <c r="K27" s="4" t="str">
        <f>+[3]Sheet1!A25</f>
        <v>\rho_{Ec}^{(3)}</v>
      </c>
      <c r="L27" s="5">
        <f>+[3]Sheet1!B25</f>
        <v>0.85</v>
      </c>
      <c r="M27" s="9">
        <f>+[3]Sheet1!C25</f>
        <v>0.81550000000000011</v>
      </c>
      <c r="N27" s="10">
        <f>+[3]Sheet1!D25</f>
        <v>0.78900000000000003</v>
      </c>
      <c r="O27" s="11">
        <f>+[3]Sheet1!E25</f>
        <v>0.85099999999999998</v>
      </c>
      <c r="P27" s="9">
        <f>+[4]Sheet1!C25</f>
        <v>0.80850000000000022</v>
      </c>
      <c r="Q27" s="10">
        <f>+[4]Sheet1!D25</f>
        <v>0.8</v>
      </c>
      <c r="R27" s="11">
        <f>+[4]Sheet1!E25</f>
        <v>0.81</v>
      </c>
      <c r="S27" s="10">
        <f>[5]Sheet1!C25</f>
        <v>0.85299999999999976</v>
      </c>
      <c r="T27" s="10">
        <f>[5]Sheet1!D25</f>
        <v>0.84</v>
      </c>
      <c r="U27" s="11">
        <f>[5]Sheet1!E25</f>
        <v>0.86</v>
      </c>
      <c r="V27" s="10">
        <f>+[6]Sheet1!C25</f>
        <v>0.76149999999999984</v>
      </c>
      <c r="W27" s="10">
        <f>+[6]Sheet1!D25</f>
        <v>0.72</v>
      </c>
      <c r="X27" s="11">
        <f>+[6]Sheet1!E25</f>
        <v>0.79200000000000004</v>
      </c>
    </row>
    <row r="28" spans="1:24" x14ac:dyDescent="0.2">
      <c r="F28" s="1"/>
      <c r="K28" s="4" t="str">
        <f>+[3]Sheet1!A26</f>
        <v>\rho_{Ec}^{(4)}</v>
      </c>
      <c r="L28" s="5">
        <f>+[3]Sheet1!B26</f>
        <v>0.85</v>
      </c>
      <c r="M28" s="9">
        <f>+[3]Sheet1!C26</f>
        <v>0.81299999999999994</v>
      </c>
      <c r="N28" s="10">
        <f>+[3]Sheet1!D26</f>
        <v>0.75900000000000001</v>
      </c>
      <c r="O28" s="11">
        <f>+[3]Sheet1!E26</f>
        <v>0.86099999999999999</v>
      </c>
      <c r="P28" s="9">
        <f>+[4]Sheet1!C26</f>
        <v>0.80850000000000022</v>
      </c>
      <c r="Q28" s="10">
        <f>+[4]Sheet1!D26</f>
        <v>0.8</v>
      </c>
      <c r="R28" s="11">
        <f>+[4]Sheet1!E26</f>
        <v>0.81100000000000005</v>
      </c>
      <c r="S28" s="10">
        <f>[5]Sheet1!C26</f>
        <v>0.85099999999999998</v>
      </c>
      <c r="T28" s="10">
        <f>[5]Sheet1!D26</f>
        <v>0.84</v>
      </c>
      <c r="U28" s="11">
        <f>[5]Sheet1!E26</f>
        <v>0.86</v>
      </c>
      <c r="V28" s="10">
        <f>+[6]Sheet1!C26</f>
        <v>0.748</v>
      </c>
      <c r="W28" s="10">
        <f>+[6]Sheet1!D26</f>
        <v>0.71</v>
      </c>
      <c r="X28" s="11">
        <f>+[6]Sheet1!E26</f>
        <v>0.8</v>
      </c>
    </row>
    <row r="29" spans="1:24" x14ac:dyDescent="0.2">
      <c r="F29" s="1"/>
      <c r="K29" s="4" t="str">
        <f>+[3]Sheet1!A27</f>
        <v>\rho_{Ec}^{(5)}</v>
      </c>
      <c r="L29" s="5">
        <f>+[3]Sheet1!B27</f>
        <v>0.85</v>
      </c>
      <c r="M29" s="9">
        <f>+[3]Sheet1!C27</f>
        <v>0.81750000000000012</v>
      </c>
      <c r="N29" s="10">
        <f>+[3]Sheet1!D27</f>
        <v>0.77900000000000003</v>
      </c>
      <c r="O29" s="11">
        <f>+[3]Sheet1!E27</f>
        <v>0.86099999999999999</v>
      </c>
      <c r="P29" s="9">
        <f>+[4]Sheet1!C27</f>
        <v>0.80850000000000022</v>
      </c>
      <c r="Q29" s="10">
        <f>+[4]Sheet1!D27</f>
        <v>0.8</v>
      </c>
      <c r="R29" s="11">
        <f>+[4]Sheet1!E27</f>
        <v>0.82</v>
      </c>
      <c r="S29" s="10">
        <f>[5]Sheet1!C27</f>
        <v>0.85049999999999992</v>
      </c>
      <c r="T29" s="10">
        <f>[5]Sheet1!D27</f>
        <v>0.84</v>
      </c>
      <c r="U29" s="11">
        <f>[5]Sheet1!E27</f>
        <v>0.86</v>
      </c>
      <c r="V29" s="10">
        <f>+[6]Sheet1!C27</f>
        <v>0.76049999999999995</v>
      </c>
      <c r="W29" s="10">
        <f>+[6]Sheet1!D27</f>
        <v>0.71799999999999997</v>
      </c>
      <c r="X29" s="11">
        <f>+[6]Sheet1!E27</f>
        <v>0.82199999999999995</v>
      </c>
    </row>
    <row r="30" spans="1:24" x14ac:dyDescent="0.2">
      <c r="F30" s="1"/>
      <c r="K30" s="4" t="str">
        <f>+[3]Sheet1!A28</f>
        <v>\lambda_{Ec}^{(1)}</v>
      </c>
      <c r="L30" s="5">
        <f>+[3]Sheet1!B28</f>
        <v>0.18</v>
      </c>
      <c r="M30" s="9">
        <f>+[3]Sheet1!C28</f>
        <v>0.14499999999999999</v>
      </c>
      <c r="N30" s="10">
        <f>+[3]Sheet1!D28</f>
        <v>0.11</v>
      </c>
      <c r="O30" s="11">
        <f>+[3]Sheet1!E28</f>
        <v>0.17100000000000001</v>
      </c>
      <c r="P30" s="9">
        <f>+[4]Sheet1!C28</f>
        <v>0.14400000000000002</v>
      </c>
      <c r="Q30" s="10">
        <f>+[4]Sheet1!D28</f>
        <v>0.14000000000000001</v>
      </c>
      <c r="R30" s="11">
        <f>+[4]Sheet1!E28</f>
        <v>0.15</v>
      </c>
      <c r="S30" s="10">
        <f>[5]Sheet1!C28</f>
        <v>0.18450000000000003</v>
      </c>
      <c r="T30" s="10">
        <f>[5]Sheet1!D28</f>
        <v>0.18</v>
      </c>
      <c r="U30" s="11">
        <f>[5]Sheet1!E28</f>
        <v>0.19</v>
      </c>
      <c r="V30" s="10">
        <f>+[6]Sheet1!C28</f>
        <v>0.78350000000000009</v>
      </c>
      <c r="W30" s="10">
        <f>+[6]Sheet1!D28</f>
        <v>0.73899999999999999</v>
      </c>
      <c r="X30" s="11">
        <f>+[6]Sheet1!E28</f>
        <v>0.82</v>
      </c>
    </row>
    <row r="31" spans="1:24" x14ac:dyDescent="0.2">
      <c r="F31" s="1"/>
      <c r="K31" s="4" t="str">
        <f>+[3]Sheet1!A29</f>
        <v>\lambda_{Ec}^{(2)}</v>
      </c>
      <c r="L31" s="5">
        <f>+[3]Sheet1!B29</f>
        <v>0.18</v>
      </c>
      <c r="M31" s="9">
        <f>+[3]Sheet1!C29</f>
        <v>0.14300000000000002</v>
      </c>
      <c r="N31" s="10">
        <f>+[3]Sheet1!D29</f>
        <v>0.109</v>
      </c>
      <c r="O31" s="11">
        <f>+[3]Sheet1!E29</f>
        <v>0.18</v>
      </c>
      <c r="P31" s="9">
        <f>+[4]Sheet1!C29</f>
        <v>0.14400000000000002</v>
      </c>
      <c r="Q31" s="10">
        <f>+[4]Sheet1!D29</f>
        <v>0.14000000000000001</v>
      </c>
      <c r="R31" s="11">
        <f>+[4]Sheet1!E29</f>
        <v>0.15</v>
      </c>
      <c r="S31" s="10">
        <f>[5]Sheet1!C29</f>
        <v>0.18200000000000005</v>
      </c>
      <c r="T31" s="10">
        <f>[5]Sheet1!D29</f>
        <v>0.18</v>
      </c>
      <c r="U31" s="11">
        <f>[5]Sheet1!E29</f>
        <v>0.19</v>
      </c>
      <c r="V31" s="10">
        <f>+[6]Sheet1!C29</f>
        <v>0.78100000000000014</v>
      </c>
      <c r="W31" s="10">
        <f>+[6]Sheet1!D29</f>
        <v>0.74</v>
      </c>
      <c r="X31" s="11">
        <f>+[6]Sheet1!E29</f>
        <v>0.81200000000000006</v>
      </c>
    </row>
    <row r="32" spans="1:24" x14ac:dyDescent="0.2">
      <c r="F32" s="1"/>
      <c r="K32" s="4" t="str">
        <f>+[3]Sheet1!A30</f>
        <v>\lambda_{Ec}^{(3)}</v>
      </c>
      <c r="L32" s="5">
        <f>+[3]Sheet1!B30</f>
        <v>0.18</v>
      </c>
      <c r="M32" s="9">
        <f>+[3]Sheet1!C30</f>
        <v>0.14199999999999996</v>
      </c>
      <c r="N32" s="10">
        <f>+[3]Sheet1!D30</f>
        <v>0.11800000000000001</v>
      </c>
      <c r="O32" s="11">
        <f>+[3]Sheet1!E30</f>
        <v>0.18</v>
      </c>
      <c r="P32" s="9">
        <f>+[4]Sheet1!C30</f>
        <v>0.14350000000000002</v>
      </c>
      <c r="Q32" s="10">
        <f>+[4]Sheet1!D30</f>
        <v>0.14000000000000001</v>
      </c>
      <c r="R32" s="11">
        <f>+[4]Sheet1!E30</f>
        <v>0.15</v>
      </c>
      <c r="S32" s="10">
        <f>[5]Sheet1!C30</f>
        <v>0.18450000000000003</v>
      </c>
      <c r="T32" s="10">
        <f>[5]Sheet1!D30</f>
        <v>0.18</v>
      </c>
      <c r="U32" s="11">
        <f>[5]Sheet1!E30</f>
        <v>0.19</v>
      </c>
      <c r="V32" s="10">
        <f>+[6]Sheet1!C30</f>
        <v>0.78150000000000008</v>
      </c>
      <c r="W32" s="10">
        <f>+[6]Sheet1!D30</f>
        <v>0.75</v>
      </c>
      <c r="X32" s="11">
        <f>+[6]Sheet1!E30</f>
        <v>0.81</v>
      </c>
    </row>
    <row r="33" spans="6:24" x14ac:dyDescent="0.2">
      <c r="F33" s="1"/>
      <c r="K33" s="4" t="str">
        <f>+[3]Sheet1!A31</f>
        <v>\lambda_{Ec}^{(4)}</v>
      </c>
      <c r="L33" s="5">
        <f>+[3]Sheet1!B31</f>
        <v>0.18</v>
      </c>
      <c r="M33" s="9">
        <f>+[3]Sheet1!C31</f>
        <v>0.14450000000000002</v>
      </c>
      <c r="N33" s="10">
        <f>+[3]Sheet1!D31</f>
        <v>0.11</v>
      </c>
      <c r="O33" s="11">
        <f>+[3]Sheet1!E31</f>
        <v>0.17100000000000001</v>
      </c>
      <c r="P33" s="9">
        <f>+[4]Sheet1!C31</f>
        <v>0.14450000000000002</v>
      </c>
      <c r="Q33" s="10">
        <f>+[4]Sheet1!D31</f>
        <v>0.14000000000000001</v>
      </c>
      <c r="R33" s="11">
        <f>+[4]Sheet1!E31</f>
        <v>0.15</v>
      </c>
      <c r="S33" s="10">
        <f>[5]Sheet1!C31</f>
        <v>0.18450000000000003</v>
      </c>
      <c r="T33" s="10">
        <f>[5]Sheet1!D31</f>
        <v>0.18</v>
      </c>
      <c r="U33" s="11">
        <f>[5]Sheet1!E31</f>
        <v>0.19</v>
      </c>
      <c r="V33" s="10">
        <f>+[6]Sheet1!C31</f>
        <v>0.78150000000000008</v>
      </c>
      <c r="W33" s="10">
        <f>+[6]Sheet1!D31</f>
        <v>0.749</v>
      </c>
      <c r="X33" s="11">
        <f>+[6]Sheet1!E31</f>
        <v>0.81100000000000005</v>
      </c>
    </row>
    <row r="34" spans="6:24" x14ac:dyDescent="0.2">
      <c r="F34" s="1"/>
      <c r="K34" s="4" t="str">
        <f>+[3]Sheet1!A32</f>
        <v>\lambda_{Ec}^{(5)}</v>
      </c>
      <c r="L34" s="5">
        <f>+[3]Sheet1!B32</f>
        <v>0.18</v>
      </c>
      <c r="M34" s="9">
        <f>+[3]Sheet1!C32</f>
        <v>0.14350000000000002</v>
      </c>
      <c r="N34" s="10">
        <f>+[3]Sheet1!D32</f>
        <v>0.11</v>
      </c>
      <c r="O34" s="11">
        <f>+[3]Sheet1!E32</f>
        <v>0.16100000000000003</v>
      </c>
      <c r="P34" s="9">
        <f>+[4]Sheet1!C32</f>
        <v>0.14450000000000002</v>
      </c>
      <c r="Q34" s="10">
        <f>+[4]Sheet1!D32</f>
        <v>0.14000000000000001</v>
      </c>
      <c r="R34" s="11">
        <f>+[4]Sheet1!E32</f>
        <v>0.15</v>
      </c>
      <c r="S34" s="10">
        <f>[5]Sheet1!C32</f>
        <v>0.185</v>
      </c>
      <c r="T34" s="10">
        <f>[5]Sheet1!D32</f>
        <v>0.18</v>
      </c>
      <c r="U34" s="11">
        <f>[5]Sheet1!E32</f>
        <v>0.19</v>
      </c>
      <c r="V34" s="10">
        <f>+[6]Sheet1!C32</f>
        <v>0.78050000000000008</v>
      </c>
      <c r="W34" s="10">
        <f>+[6]Sheet1!D32</f>
        <v>0.75900000000000001</v>
      </c>
      <c r="X34" s="11">
        <f>+[6]Sheet1!E32</f>
        <v>0.81100000000000005</v>
      </c>
    </row>
    <row r="35" spans="6:24" x14ac:dyDescent="0.2">
      <c r="F35" s="1"/>
      <c r="K35" s="4" t="str">
        <f>+[3]Sheet1!A33</f>
        <v>\sigma_{Enc}^{(1)}</v>
      </c>
      <c r="L35" s="5">
        <f>+[3]Sheet1!B33</f>
        <v>0.2</v>
      </c>
      <c r="M35" s="9">
        <f>+[3]Sheet1!C33</f>
        <v>0.31549999999999995</v>
      </c>
      <c r="N35" s="10">
        <f>+[3]Sheet1!D33</f>
        <v>0.31</v>
      </c>
      <c r="O35" s="11">
        <f>+[3]Sheet1!E33</f>
        <v>0.32100000000000001</v>
      </c>
      <c r="P35" s="9">
        <f>+[4]Sheet1!C33</f>
        <v>0.37999999999999995</v>
      </c>
      <c r="Q35" s="10">
        <f>+[4]Sheet1!D33</f>
        <v>0.38</v>
      </c>
      <c r="R35" s="11">
        <f>+[4]Sheet1!E33</f>
        <v>0.38</v>
      </c>
      <c r="S35" s="10">
        <f>[5]Sheet1!C33</f>
        <v>0.20000000000000004</v>
      </c>
      <c r="T35" s="10">
        <f>[5]Sheet1!D33</f>
        <v>0.2</v>
      </c>
      <c r="U35" s="11">
        <f>[5]Sheet1!E33</f>
        <v>0.2</v>
      </c>
      <c r="V35" s="10">
        <f>+[6]Sheet1!C33</f>
        <v>0.14699999999999999</v>
      </c>
      <c r="W35" s="10">
        <f>+[6]Sheet1!D33</f>
        <v>0.13</v>
      </c>
      <c r="X35" s="11">
        <f>+[6]Sheet1!E33</f>
        <v>0.17200000000000004</v>
      </c>
    </row>
    <row r="36" spans="6:24" x14ac:dyDescent="0.2">
      <c r="F36" s="1"/>
      <c r="K36" s="4" t="str">
        <f>+[3]Sheet1!A34</f>
        <v>\sigma_{Ec}^{(1)}</v>
      </c>
      <c r="L36" s="5">
        <f>+[3]Sheet1!B34</f>
        <v>0.08</v>
      </c>
      <c r="M36" s="9">
        <f>+[3]Sheet1!C34</f>
        <v>0.22850000000000001</v>
      </c>
      <c r="N36" s="10">
        <f>+[3]Sheet1!D34</f>
        <v>0.22</v>
      </c>
      <c r="O36" s="11">
        <f>+[3]Sheet1!E34</f>
        <v>0.23</v>
      </c>
      <c r="P36" s="9">
        <f>+[4]Sheet1!C34</f>
        <v>0.28999999999999998</v>
      </c>
      <c r="Q36" s="10">
        <f>+[4]Sheet1!D34</f>
        <v>0.28999999999999998</v>
      </c>
      <c r="R36" s="11">
        <f>+[4]Sheet1!E34</f>
        <v>0.28999999999999998</v>
      </c>
      <c r="S36" s="10">
        <f>[5]Sheet1!C34</f>
        <v>7.8000000000000014E-2</v>
      </c>
      <c r="T36" s="10">
        <f>[5]Sheet1!D34</f>
        <v>7.0000000000000007E-2</v>
      </c>
      <c r="U36" s="11">
        <f>[5]Sheet1!E34</f>
        <v>0.08</v>
      </c>
      <c r="V36" s="10">
        <f>+[6]Sheet1!C34</f>
        <v>0.14699999999999999</v>
      </c>
      <c r="W36" s="10">
        <f>+[6]Sheet1!D34</f>
        <v>0.12</v>
      </c>
      <c r="X36" s="11">
        <f>+[6]Sheet1!E34</f>
        <v>0.17100000000000001</v>
      </c>
    </row>
    <row r="37" spans="6:24" x14ac:dyDescent="0.2">
      <c r="F37" s="1"/>
      <c r="K37" s="4" t="str">
        <f>+[3]Sheet1!A35</f>
        <v>\sigma_{Ec}^{(2)}</v>
      </c>
      <c r="L37" s="5">
        <f>+[3]Sheet1!B35</f>
        <v>0.08</v>
      </c>
      <c r="M37" s="9">
        <f>+[3]Sheet1!C35</f>
        <v>0.22600000000000006</v>
      </c>
      <c r="N37" s="10">
        <f>+[3]Sheet1!D35</f>
        <v>0.22</v>
      </c>
      <c r="O37" s="11">
        <f>+[3]Sheet1!E35</f>
        <v>0.23</v>
      </c>
      <c r="P37" s="9">
        <f>+[4]Sheet1!C35</f>
        <v>0.28999999999999998</v>
      </c>
      <c r="Q37" s="10">
        <f>+[4]Sheet1!D35</f>
        <v>0.28999999999999998</v>
      </c>
      <c r="R37" s="11">
        <f>+[4]Sheet1!E35</f>
        <v>0.28999999999999998</v>
      </c>
      <c r="S37" s="10">
        <f>[5]Sheet1!C35</f>
        <v>7.9500000000000029E-2</v>
      </c>
      <c r="T37" s="10">
        <f>[5]Sheet1!D35</f>
        <v>0.08</v>
      </c>
      <c r="U37" s="11">
        <f>[5]Sheet1!E35</f>
        <v>0.08</v>
      </c>
      <c r="V37" s="10">
        <f>+[6]Sheet1!C35</f>
        <v>0.14950000000000002</v>
      </c>
      <c r="W37" s="10">
        <f>+[6]Sheet1!D35</f>
        <v>0.12</v>
      </c>
      <c r="X37" s="11">
        <f>+[6]Sheet1!E35</f>
        <v>0.17200000000000004</v>
      </c>
    </row>
    <row r="38" spans="6:24" x14ac:dyDescent="0.2">
      <c r="K38" s="4" t="str">
        <f>+[3]Sheet1!A36</f>
        <v>\sigma_{Ec}^{(3)}</v>
      </c>
      <c r="L38" s="5">
        <f>+[3]Sheet1!B36</f>
        <v>0.08</v>
      </c>
      <c r="M38" s="9">
        <f>+[3]Sheet1!C36</f>
        <v>0.22800000000000006</v>
      </c>
      <c r="N38" s="10">
        <f>+[3]Sheet1!D36</f>
        <v>0.22</v>
      </c>
      <c r="O38" s="11">
        <f>+[3]Sheet1!E36</f>
        <v>0.23</v>
      </c>
      <c r="P38" s="9">
        <f>+[4]Sheet1!C36</f>
        <v>0.28999999999999998</v>
      </c>
      <c r="Q38" s="10">
        <f>+[4]Sheet1!D36</f>
        <v>0.28999999999999998</v>
      </c>
      <c r="R38" s="11">
        <f>+[4]Sheet1!E36</f>
        <v>0.28999999999999998</v>
      </c>
      <c r="S38" s="10">
        <f>[5]Sheet1!C36</f>
        <v>8.0000000000000016E-2</v>
      </c>
      <c r="T38" s="10">
        <f>[5]Sheet1!D36</f>
        <v>0.08</v>
      </c>
      <c r="U38" s="11">
        <f>[5]Sheet1!E36</f>
        <v>0.08</v>
      </c>
      <c r="V38" s="10">
        <f>+[6]Sheet1!C36</f>
        <v>0.14950000000000002</v>
      </c>
      <c r="W38" s="10">
        <f>+[6]Sheet1!D36</f>
        <v>0.129</v>
      </c>
      <c r="X38" s="11">
        <f>+[6]Sheet1!E36</f>
        <v>0.17200000000000004</v>
      </c>
    </row>
    <row r="39" spans="6:24" x14ac:dyDescent="0.2">
      <c r="K39" s="4" t="str">
        <f>+[3]Sheet1!A37</f>
        <v>\sigma_{Ec}^{(4)}</v>
      </c>
      <c r="L39" s="5">
        <f>+[3]Sheet1!B37</f>
        <v>0.08</v>
      </c>
      <c r="M39" s="9">
        <f>+[3]Sheet1!C37</f>
        <v>0.22750000000000004</v>
      </c>
      <c r="N39" s="10">
        <f>+[3]Sheet1!D37</f>
        <v>0.22</v>
      </c>
      <c r="O39" s="11">
        <f>+[3]Sheet1!E37</f>
        <v>0.23</v>
      </c>
      <c r="P39" s="9">
        <f>+[4]Sheet1!C37</f>
        <v>0.28999999999999998</v>
      </c>
      <c r="Q39" s="10">
        <f>+[4]Sheet1!D37</f>
        <v>0.28999999999999998</v>
      </c>
      <c r="R39" s="11">
        <f>+[4]Sheet1!E37</f>
        <v>0.28999999999999998</v>
      </c>
      <c r="S39" s="10">
        <f>[5]Sheet1!C37</f>
        <v>7.9500000000000015E-2</v>
      </c>
      <c r="T39" s="10">
        <f>[5]Sheet1!D37</f>
        <v>0.08</v>
      </c>
      <c r="U39" s="11">
        <f>[5]Sheet1!E37</f>
        <v>0.08</v>
      </c>
      <c r="V39" s="10">
        <f>+[6]Sheet1!C37</f>
        <v>0.15100000000000005</v>
      </c>
      <c r="W39" s="10">
        <f>+[6]Sheet1!D37</f>
        <v>0.13</v>
      </c>
      <c r="X39" s="11">
        <f>+[6]Sheet1!E37</f>
        <v>0.18100000000000002</v>
      </c>
    </row>
    <row r="40" spans="6:24" x14ac:dyDescent="0.2">
      <c r="K40" s="4" t="str">
        <f>+[3]Sheet1!A38</f>
        <v>\sigma_{Ec}^{(5)}</v>
      </c>
      <c r="L40" s="5">
        <f>+[3]Sheet1!B38</f>
        <v>0.08</v>
      </c>
      <c r="M40" s="9">
        <f>+[3]Sheet1!C38</f>
        <v>0.22600000000000003</v>
      </c>
      <c r="N40" s="10">
        <f>+[3]Sheet1!D38</f>
        <v>0.22</v>
      </c>
      <c r="O40" s="11">
        <f>+[3]Sheet1!E38</f>
        <v>0.23</v>
      </c>
      <c r="P40" s="9">
        <f>+[4]Sheet1!C38</f>
        <v>0.28999999999999998</v>
      </c>
      <c r="Q40" s="10">
        <f>+[4]Sheet1!D38</f>
        <v>0.28999999999999998</v>
      </c>
      <c r="R40" s="11">
        <f>+[4]Sheet1!E38</f>
        <v>0.28999999999999998</v>
      </c>
      <c r="S40" s="10">
        <f>[5]Sheet1!C38</f>
        <v>7.9500000000000029E-2</v>
      </c>
      <c r="T40" s="10">
        <f>[5]Sheet1!D38</f>
        <v>0.08</v>
      </c>
      <c r="U40" s="11">
        <f>[5]Sheet1!E38</f>
        <v>0.08</v>
      </c>
      <c r="V40" s="10">
        <f>+[6]Sheet1!C38</f>
        <v>0.3650000000000001</v>
      </c>
      <c r="W40" s="10">
        <f>+[6]Sheet1!D38</f>
        <v>0.36</v>
      </c>
      <c r="X40" s="11">
        <f>+[6]Sheet1!E38</f>
        <v>0.37</v>
      </c>
    </row>
    <row r="41" spans="6:24" x14ac:dyDescent="0.2">
      <c r="K41" s="4" t="str">
        <f>+[3]Sheet1!A39</f>
        <v>\rho_{Inc}^{(1)}</v>
      </c>
      <c r="L41" s="5">
        <f>+[3]Sheet1!B39</f>
        <v>0.9</v>
      </c>
      <c r="M41" s="9">
        <f>+[3]Sheet1!C39</f>
        <v>0.81750000000000012</v>
      </c>
      <c r="N41" s="10">
        <f>+[3]Sheet1!D39</f>
        <v>0.74</v>
      </c>
      <c r="O41" s="11">
        <f>+[3]Sheet1!E39</f>
        <v>0.88100000000000001</v>
      </c>
      <c r="P41" s="9">
        <f>+[4]Sheet1!C39</f>
        <v>0.82799999999999996</v>
      </c>
      <c r="Q41" s="10">
        <f>+[4]Sheet1!D39</f>
        <v>0.82</v>
      </c>
      <c r="R41" s="11">
        <f>+[4]Sheet1!E39</f>
        <v>0.84</v>
      </c>
      <c r="S41" s="10">
        <f>[5]Sheet1!C39</f>
        <v>0.9</v>
      </c>
      <c r="T41" s="10">
        <f>[5]Sheet1!D39</f>
        <v>0.89</v>
      </c>
      <c r="U41" s="11">
        <f>[5]Sheet1!E39</f>
        <v>0.91</v>
      </c>
      <c r="V41" s="10">
        <f>+[6]Sheet1!C39</f>
        <v>0.3630000000000001</v>
      </c>
      <c r="W41" s="10">
        <f>+[6]Sheet1!D39</f>
        <v>0.36</v>
      </c>
      <c r="X41" s="11">
        <f>+[6]Sheet1!E39</f>
        <v>0.37</v>
      </c>
    </row>
    <row r="42" spans="6:24" x14ac:dyDescent="0.2">
      <c r="K42" s="4" t="str">
        <f>+[3]Sheet1!A40</f>
        <v>\rho_{Ic}^{(1)}</v>
      </c>
      <c r="L42" s="5">
        <f>+[3]Sheet1!B40</f>
        <v>0.9</v>
      </c>
      <c r="M42" s="9">
        <f>+[3]Sheet1!C40</f>
        <v>0.83349999999999991</v>
      </c>
      <c r="N42" s="10">
        <f>+[3]Sheet1!D40</f>
        <v>0.78900000000000003</v>
      </c>
      <c r="O42" s="11">
        <f>+[3]Sheet1!E40</f>
        <v>0.87</v>
      </c>
      <c r="P42" s="9">
        <f>+[4]Sheet1!C40</f>
        <v>0.82550000000000012</v>
      </c>
      <c r="Q42" s="10">
        <f>+[4]Sheet1!D40</f>
        <v>0.82</v>
      </c>
      <c r="R42" s="11">
        <f>+[4]Sheet1!E40</f>
        <v>0.83</v>
      </c>
      <c r="S42" s="10">
        <f>[5]Sheet1!C40</f>
        <v>0.89850000000000008</v>
      </c>
      <c r="T42" s="10">
        <f>[5]Sheet1!D40</f>
        <v>0.89</v>
      </c>
      <c r="U42" s="11">
        <f>[5]Sheet1!E40</f>
        <v>0.9</v>
      </c>
      <c r="V42" s="10">
        <f>+[6]Sheet1!C40</f>
        <v>0.36150000000000004</v>
      </c>
      <c r="W42" s="10">
        <f>+[6]Sheet1!D40</f>
        <v>0.35899999999999999</v>
      </c>
      <c r="X42" s="11">
        <f>+[6]Sheet1!E40</f>
        <v>0.37</v>
      </c>
    </row>
    <row r="43" spans="6:24" x14ac:dyDescent="0.2">
      <c r="K43" s="4" t="str">
        <f>+[3]Sheet1!A41</f>
        <v>\rho_{Ic}^{(2)}</v>
      </c>
      <c r="L43" s="5">
        <f>+[3]Sheet1!B41</f>
        <v>0.9</v>
      </c>
      <c r="M43" s="9">
        <f>+[3]Sheet1!C41</f>
        <v>0.82599999999999996</v>
      </c>
      <c r="N43" s="10">
        <f>+[3]Sheet1!D41</f>
        <v>0.78800000000000003</v>
      </c>
      <c r="O43" s="11">
        <f>+[3]Sheet1!E41</f>
        <v>0.87</v>
      </c>
      <c r="P43" s="9">
        <f>+[4]Sheet1!C41</f>
        <v>0.82450000000000012</v>
      </c>
      <c r="Q43" s="10">
        <f>+[4]Sheet1!D41</f>
        <v>0.82</v>
      </c>
      <c r="R43" s="11">
        <f>+[4]Sheet1!E41</f>
        <v>0.83</v>
      </c>
      <c r="S43" s="10">
        <f>[5]Sheet1!C41</f>
        <v>0.89800000000000024</v>
      </c>
      <c r="T43" s="10">
        <f>[5]Sheet1!D41</f>
        <v>0.89</v>
      </c>
      <c r="U43" s="11">
        <f>[5]Sheet1!E41</f>
        <v>0.9</v>
      </c>
      <c r="V43" s="10">
        <f>+[6]Sheet1!C41</f>
        <v>0.3640000000000001</v>
      </c>
      <c r="W43" s="10">
        <f>+[6]Sheet1!D41</f>
        <v>0.36</v>
      </c>
      <c r="X43" s="11">
        <f>+[6]Sheet1!E41</f>
        <v>0.37</v>
      </c>
    </row>
    <row r="44" spans="6:24" x14ac:dyDescent="0.2">
      <c r="K44" s="4" t="str">
        <f>+[3]Sheet1!A42</f>
        <v>\rho_{Ic}^{(3)}</v>
      </c>
      <c r="L44" s="5">
        <f>+[3]Sheet1!B42</f>
        <v>0.9</v>
      </c>
      <c r="M44" s="9">
        <f>+[3]Sheet1!C42</f>
        <v>0.81599999999999984</v>
      </c>
      <c r="N44" s="10">
        <f>+[3]Sheet1!D42</f>
        <v>0.76900000000000002</v>
      </c>
      <c r="O44" s="11">
        <f>+[3]Sheet1!E42</f>
        <v>0.872</v>
      </c>
      <c r="P44" s="9">
        <f>+[4]Sheet1!C42</f>
        <v>0.82400000000000007</v>
      </c>
      <c r="Q44" s="10">
        <f>+[4]Sheet1!D42</f>
        <v>0.82</v>
      </c>
      <c r="R44" s="11">
        <f>+[4]Sheet1!E42</f>
        <v>0.83</v>
      </c>
      <c r="S44" s="10">
        <f>[5]Sheet1!C42</f>
        <v>0.89800000000000002</v>
      </c>
      <c r="T44" s="10">
        <f>[5]Sheet1!D42</f>
        <v>0.89</v>
      </c>
      <c r="U44" s="11">
        <f>[5]Sheet1!E42</f>
        <v>0.9</v>
      </c>
      <c r="V44" s="10">
        <f>+[6]Sheet1!C42</f>
        <v>0.3610000000000001</v>
      </c>
      <c r="W44" s="10">
        <f>+[6]Sheet1!D42</f>
        <v>0.36</v>
      </c>
      <c r="X44" s="11">
        <f>+[6]Sheet1!E42</f>
        <v>0.36099999999999999</v>
      </c>
    </row>
    <row r="45" spans="6:24" x14ac:dyDescent="0.2">
      <c r="K45" s="4" t="str">
        <f>+[3]Sheet1!A43</f>
        <v>\rho_{Ic}^{(4)}</v>
      </c>
      <c r="L45" s="5">
        <f>+[3]Sheet1!B43</f>
        <v>0.9</v>
      </c>
      <c r="M45" s="9">
        <f>+[3]Sheet1!C43</f>
        <v>0.82850000000000001</v>
      </c>
      <c r="N45" s="10">
        <f>+[3]Sheet1!D43</f>
        <v>0.76900000000000002</v>
      </c>
      <c r="O45" s="11">
        <f>+[3]Sheet1!E43</f>
        <v>0.88</v>
      </c>
      <c r="P45" s="9">
        <f>+[4]Sheet1!C43</f>
        <v>0.82400000000000007</v>
      </c>
      <c r="Q45" s="10">
        <f>+[4]Sheet1!D43</f>
        <v>0.82</v>
      </c>
      <c r="R45" s="11">
        <f>+[4]Sheet1!E43</f>
        <v>0.83</v>
      </c>
      <c r="S45" s="10">
        <f>[5]Sheet1!C43</f>
        <v>0.89949999999999997</v>
      </c>
      <c r="T45" s="10">
        <f>[5]Sheet1!D43</f>
        <v>0.9</v>
      </c>
      <c r="U45" s="11">
        <f>[5]Sheet1!E43</f>
        <v>0.9</v>
      </c>
      <c r="V45" s="10">
        <f>+[6]Sheet1!C43</f>
        <v>0.3640000000000001</v>
      </c>
      <c r="W45" s="10">
        <f>+[6]Sheet1!D43</f>
        <v>0.36</v>
      </c>
      <c r="X45" s="11">
        <f>+[6]Sheet1!E43</f>
        <v>0.37</v>
      </c>
    </row>
    <row r="46" spans="6:24" x14ac:dyDescent="0.2">
      <c r="K46" s="4" t="str">
        <f>+[3]Sheet1!A44</f>
        <v>\rho_{Ic}^{(5)}</v>
      </c>
      <c r="L46" s="5">
        <f>+[3]Sheet1!B44</f>
        <v>0.9</v>
      </c>
      <c r="M46" s="9">
        <f>+[3]Sheet1!C44</f>
        <v>0.83700000000000008</v>
      </c>
      <c r="N46" s="10">
        <f>+[3]Sheet1!D44</f>
        <v>0.78800000000000003</v>
      </c>
      <c r="O46" s="11">
        <f>+[3]Sheet1!E44</f>
        <v>0.88100000000000001</v>
      </c>
      <c r="P46" s="9">
        <f>+[4]Sheet1!C44</f>
        <v>0.82400000000000007</v>
      </c>
      <c r="Q46" s="10">
        <f>+[4]Sheet1!D44</f>
        <v>0.81899999999999995</v>
      </c>
      <c r="R46" s="11">
        <f>+[4]Sheet1!E44</f>
        <v>0.83099999999999996</v>
      </c>
      <c r="S46" s="10">
        <f>[5]Sheet1!C44</f>
        <v>0.89900000000000002</v>
      </c>
      <c r="T46" s="10">
        <f>[5]Sheet1!D44</f>
        <v>0.89900000000000002</v>
      </c>
      <c r="U46" s="11">
        <f>[5]Sheet1!E44</f>
        <v>0.9</v>
      </c>
      <c r="V46" s="10">
        <f>+[6]Sheet1!C44</f>
        <v>0.28000000000000014</v>
      </c>
      <c r="W46" s="10">
        <f>+[6]Sheet1!D44</f>
        <v>0.28000000000000003</v>
      </c>
      <c r="X46" s="11">
        <f>+[6]Sheet1!E44</f>
        <v>0.28000000000000003</v>
      </c>
    </row>
    <row r="47" spans="6:24" x14ac:dyDescent="0.2">
      <c r="K47" s="4" t="str">
        <f>+[3]Sheet1!A45</f>
        <v>\lambda_{Ic}^{(1)}</v>
      </c>
      <c r="L47" s="5">
        <f>+[3]Sheet1!B45</f>
        <v>0.18</v>
      </c>
      <c r="M47" s="9">
        <f>+[3]Sheet1!C45</f>
        <v>0.16350000000000001</v>
      </c>
      <c r="N47" s="10">
        <f>+[3]Sheet1!D45</f>
        <v>0.11899999999999999</v>
      </c>
      <c r="O47" s="11">
        <f>+[3]Sheet1!E45</f>
        <v>0.2</v>
      </c>
      <c r="P47" s="9">
        <f>+[4]Sheet1!C45</f>
        <v>0.14899999999999997</v>
      </c>
      <c r="Q47" s="10">
        <f>+[4]Sheet1!D45</f>
        <v>0.14899999999999999</v>
      </c>
      <c r="R47" s="11">
        <f>+[4]Sheet1!E45</f>
        <v>0.15</v>
      </c>
      <c r="S47" s="10">
        <f>[5]Sheet1!C45</f>
        <v>0.18450000000000003</v>
      </c>
      <c r="T47" s="10">
        <f>[5]Sheet1!D45</f>
        <v>0.18</v>
      </c>
      <c r="U47" s="11">
        <f>[5]Sheet1!E45</f>
        <v>0.19</v>
      </c>
      <c r="V47" s="10">
        <f>+[6]Sheet1!C45</f>
        <v>0.28000000000000014</v>
      </c>
      <c r="W47" s="10">
        <f>+[6]Sheet1!D45</f>
        <v>0.28000000000000003</v>
      </c>
      <c r="X47" s="11">
        <f>+[6]Sheet1!E45</f>
        <v>0.28000000000000003</v>
      </c>
    </row>
    <row r="48" spans="6:24" x14ac:dyDescent="0.2">
      <c r="K48" s="4" t="str">
        <f>+[3]Sheet1!A46</f>
        <v>\lambda_{Ic}^{(2)}</v>
      </c>
      <c r="L48" s="5">
        <f>+[3]Sheet1!B46</f>
        <v>0.18</v>
      </c>
      <c r="M48" s="9">
        <f>+[3]Sheet1!C46</f>
        <v>0.16350000000000003</v>
      </c>
      <c r="N48" s="10">
        <f>+[3]Sheet1!D46</f>
        <v>0.11899999999999999</v>
      </c>
      <c r="O48" s="11">
        <f>+[3]Sheet1!E46</f>
        <v>0.2</v>
      </c>
      <c r="P48" s="9">
        <f>+[4]Sheet1!C46</f>
        <v>0.14899999999999997</v>
      </c>
      <c r="Q48" s="10">
        <f>+[4]Sheet1!D46</f>
        <v>0.14899999999999999</v>
      </c>
      <c r="R48" s="11">
        <f>+[4]Sheet1!E46</f>
        <v>0.15</v>
      </c>
      <c r="S48" s="10">
        <f>[5]Sheet1!C46</f>
        <v>0.185</v>
      </c>
      <c r="T48" s="10">
        <f>[5]Sheet1!D46</f>
        <v>0.18</v>
      </c>
      <c r="U48" s="11">
        <f>[5]Sheet1!E46</f>
        <v>0.19</v>
      </c>
      <c r="V48" s="10">
        <f>+[6]Sheet1!C46</f>
        <v>0.28150000000000014</v>
      </c>
      <c r="W48" s="10">
        <f>+[6]Sheet1!D46</f>
        <v>0.28000000000000003</v>
      </c>
      <c r="X48" s="11">
        <f>+[6]Sheet1!E46</f>
        <v>0.28999999999999998</v>
      </c>
    </row>
    <row r="49" spans="1:24" x14ac:dyDescent="0.2">
      <c r="K49" s="4" t="str">
        <f>+[3]Sheet1!A47</f>
        <v>\lambda_{Ic}^{(3)}</v>
      </c>
      <c r="L49" s="5">
        <f>+[3]Sheet1!B47</f>
        <v>0.18</v>
      </c>
      <c r="M49" s="9">
        <f>+[3]Sheet1!C47</f>
        <v>0.16600000000000001</v>
      </c>
      <c r="N49" s="10">
        <f>+[3]Sheet1!D47</f>
        <v>0.11899999999999999</v>
      </c>
      <c r="O49" s="11">
        <f>+[3]Sheet1!E47</f>
        <v>0.21</v>
      </c>
      <c r="P49" s="9">
        <f>+[4]Sheet1!C47</f>
        <v>0.14949999999999997</v>
      </c>
      <c r="Q49" s="10">
        <f>+[4]Sheet1!D47</f>
        <v>0.15</v>
      </c>
      <c r="R49" s="11">
        <f>+[4]Sheet1!E47</f>
        <v>0.15</v>
      </c>
      <c r="S49" s="10">
        <f>[5]Sheet1!C47</f>
        <v>0.1855</v>
      </c>
      <c r="T49" s="10">
        <f>[5]Sheet1!D47</f>
        <v>0.18</v>
      </c>
      <c r="U49" s="11">
        <f>[5]Sheet1!E47</f>
        <v>0.19</v>
      </c>
      <c r="V49" s="10">
        <f>+[6]Sheet1!C47</f>
        <v>0.28750000000000003</v>
      </c>
      <c r="W49" s="10">
        <f>+[6]Sheet1!D47</f>
        <v>0.28000000000000003</v>
      </c>
      <c r="X49" s="11">
        <f>+[6]Sheet1!E47</f>
        <v>0.28999999999999998</v>
      </c>
    </row>
    <row r="50" spans="1:24" x14ac:dyDescent="0.2">
      <c r="K50" s="4" t="str">
        <f>+[3]Sheet1!A48</f>
        <v>\lambda_{Ic}^{(4)}</v>
      </c>
      <c r="L50" s="5">
        <f>+[3]Sheet1!B48</f>
        <v>0.18</v>
      </c>
      <c r="M50" s="9">
        <f>+[3]Sheet1!C48</f>
        <v>0.16500000000000001</v>
      </c>
      <c r="N50" s="10">
        <f>+[3]Sheet1!D48</f>
        <v>0.128</v>
      </c>
      <c r="O50" s="11">
        <f>+[3]Sheet1!E48</f>
        <v>0.20200000000000004</v>
      </c>
      <c r="P50" s="9">
        <f>+[4]Sheet1!C48</f>
        <v>0.14949999999999997</v>
      </c>
      <c r="Q50" s="10">
        <f>+[4]Sheet1!D48</f>
        <v>0.15</v>
      </c>
      <c r="R50" s="11">
        <f>+[4]Sheet1!E48</f>
        <v>0.15</v>
      </c>
      <c r="S50" s="10">
        <f>[5]Sheet1!C48</f>
        <v>0.184</v>
      </c>
      <c r="T50" s="10">
        <f>[5]Sheet1!D48</f>
        <v>0.18</v>
      </c>
      <c r="U50" s="11">
        <f>[5]Sheet1!E48</f>
        <v>0.19</v>
      </c>
      <c r="V50" s="10">
        <f>+[6]Sheet1!C48</f>
        <v>0.28999999999999998</v>
      </c>
      <c r="W50" s="10">
        <f>+[6]Sheet1!D48</f>
        <v>0.28999999999999998</v>
      </c>
      <c r="X50" s="11">
        <f>+[6]Sheet1!E48</f>
        <v>0.28999999999999998</v>
      </c>
    </row>
    <row r="51" spans="1:24" x14ac:dyDescent="0.2">
      <c r="K51" s="4" t="str">
        <f>+[3]Sheet1!A49</f>
        <v>\lambda_{Ic}^{(5)}</v>
      </c>
      <c r="L51" s="5">
        <f>+[3]Sheet1!B49</f>
        <v>0.18</v>
      </c>
      <c r="M51" s="9">
        <f>+[3]Sheet1!C49</f>
        <v>0.15999999999999998</v>
      </c>
      <c r="N51" s="10">
        <f>+[3]Sheet1!D49</f>
        <v>0.128</v>
      </c>
      <c r="O51" s="11">
        <f>+[3]Sheet1!E49</f>
        <v>0.19</v>
      </c>
      <c r="P51" s="9">
        <f>+[4]Sheet1!C49</f>
        <v>0.14949999999999997</v>
      </c>
      <c r="Q51" s="10">
        <f>+[4]Sheet1!D49</f>
        <v>0.15</v>
      </c>
      <c r="R51" s="11">
        <f>+[4]Sheet1!E49</f>
        <v>0.15</v>
      </c>
      <c r="S51" s="10">
        <f>[5]Sheet1!C49</f>
        <v>0.184</v>
      </c>
      <c r="T51" s="10">
        <f>[5]Sheet1!D49</f>
        <v>0.18</v>
      </c>
      <c r="U51" s="11">
        <f>[5]Sheet1!E49</f>
        <v>0.19</v>
      </c>
      <c r="V51" s="10">
        <f>+[6]Sheet1!C49</f>
        <v>0.8254999999999999</v>
      </c>
      <c r="W51" s="10">
        <f>+[6]Sheet1!D49</f>
        <v>0.78700000000000003</v>
      </c>
      <c r="X51" s="11">
        <f>+[6]Sheet1!E49</f>
        <v>0.86099999999999999</v>
      </c>
    </row>
    <row r="52" spans="1:24" x14ac:dyDescent="0.2">
      <c r="K52" s="4" t="str">
        <f>+[3]Sheet1!A50</f>
        <v>\sigma_{Inc}^{(1)}</v>
      </c>
      <c r="L52" s="5">
        <f>+[3]Sheet1!B50</f>
        <v>0.2</v>
      </c>
      <c r="M52" s="9">
        <f>+[3]Sheet1!C50</f>
        <v>0.3165</v>
      </c>
      <c r="N52" s="10">
        <f>+[3]Sheet1!D50</f>
        <v>0.3</v>
      </c>
      <c r="O52" s="11">
        <f>+[3]Sheet1!E50</f>
        <v>0.33</v>
      </c>
      <c r="P52" s="9">
        <f>+[4]Sheet1!C50</f>
        <v>0.38149999999999989</v>
      </c>
      <c r="Q52" s="10">
        <f>+[4]Sheet1!D50</f>
        <v>0.38</v>
      </c>
      <c r="R52" s="11">
        <f>+[4]Sheet1!E50</f>
        <v>0.39</v>
      </c>
      <c r="S52" s="10">
        <f>[5]Sheet1!C50</f>
        <v>0.19950000000000007</v>
      </c>
      <c r="T52" s="10">
        <f>[5]Sheet1!D50</f>
        <v>0.2</v>
      </c>
      <c r="U52" s="11">
        <f>[5]Sheet1!E50</f>
        <v>0.2</v>
      </c>
      <c r="V52" s="10">
        <f>+[6]Sheet1!C50</f>
        <v>0.84650000000000003</v>
      </c>
      <c r="W52" s="10">
        <f>+[6]Sheet1!D50</f>
        <v>0.79900000000000004</v>
      </c>
      <c r="X52" s="11">
        <f>+[6]Sheet1!E50</f>
        <v>0.89100000000000001</v>
      </c>
    </row>
    <row r="53" spans="1:24" x14ac:dyDescent="0.2">
      <c r="K53" s="4" t="str">
        <f>+[3]Sheet1!A51</f>
        <v>\sigma_{Ic}^{(1)}</v>
      </c>
      <c r="L53" s="5">
        <f>+[3]Sheet1!B51</f>
        <v>0.08</v>
      </c>
      <c r="M53" s="9">
        <f>+[3]Sheet1!C51</f>
        <v>0.22850000000000006</v>
      </c>
      <c r="N53" s="10">
        <f>+[3]Sheet1!D51</f>
        <v>0.22</v>
      </c>
      <c r="O53" s="11">
        <f>+[3]Sheet1!E51</f>
        <v>0.23</v>
      </c>
      <c r="P53" s="9">
        <f>+[4]Sheet1!C51</f>
        <v>0.28999999999999998</v>
      </c>
      <c r="Q53" s="10">
        <f>+[4]Sheet1!D51</f>
        <v>0.28999999999999998</v>
      </c>
      <c r="R53" s="11">
        <f>+[4]Sheet1!E51</f>
        <v>0.28999999999999998</v>
      </c>
      <c r="S53" s="10">
        <f>[5]Sheet1!C51</f>
        <v>8.0000000000000016E-2</v>
      </c>
      <c r="T53" s="10">
        <f>[5]Sheet1!D51</f>
        <v>0.08</v>
      </c>
      <c r="U53" s="11">
        <f>[5]Sheet1!E51</f>
        <v>0.08</v>
      </c>
      <c r="V53" s="10">
        <f>+[6]Sheet1!C51</f>
        <v>0.83050000000000002</v>
      </c>
      <c r="W53" s="10">
        <f>+[6]Sheet1!D51</f>
        <v>0.78700000000000003</v>
      </c>
      <c r="X53" s="11">
        <f>+[6]Sheet1!E51</f>
        <v>0.87</v>
      </c>
    </row>
    <row r="54" spans="1:24" x14ac:dyDescent="0.2">
      <c r="K54" s="4" t="str">
        <f>+[3]Sheet1!A52</f>
        <v>\sigma_{Ic}^{(2)}</v>
      </c>
      <c r="L54" s="5">
        <f>+[3]Sheet1!B52</f>
        <v>0.08</v>
      </c>
      <c r="M54" s="9">
        <f>+[3]Sheet1!C52</f>
        <v>0.22800000000000006</v>
      </c>
      <c r="N54" s="10">
        <f>+[3]Sheet1!D52</f>
        <v>0.22</v>
      </c>
      <c r="O54" s="11">
        <f>+[3]Sheet1!E52</f>
        <v>0.23</v>
      </c>
      <c r="P54" s="9">
        <f>+[4]Sheet1!C52</f>
        <v>0.28999999999999998</v>
      </c>
      <c r="Q54" s="10">
        <f>+[4]Sheet1!D52</f>
        <v>0.28999999999999998</v>
      </c>
      <c r="R54" s="11">
        <f>+[4]Sheet1!E52</f>
        <v>0.28999999999999998</v>
      </c>
      <c r="S54" s="10">
        <f>[5]Sheet1!C52</f>
        <v>7.8500000000000014E-2</v>
      </c>
      <c r="T54" s="10">
        <f>[5]Sheet1!D52</f>
        <v>7.0000000000000007E-2</v>
      </c>
      <c r="U54" s="11">
        <f>[5]Sheet1!E52</f>
        <v>0.08</v>
      </c>
      <c r="V54" s="10">
        <f>+[6]Sheet1!C52</f>
        <v>0.82600000000000018</v>
      </c>
      <c r="W54" s="10">
        <f>+[6]Sheet1!D52</f>
        <v>0.77</v>
      </c>
      <c r="X54" s="11">
        <f>+[6]Sheet1!E52</f>
        <v>0.88100000000000001</v>
      </c>
    </row>
    <row r="55" spans="1:24" x14ac:dyDescent="0.2">
      <c r="K55" s="4" t="str">
        <f>+[3]Sheet1!A53</f>
        <v>\sigma_{Ic}^{(3)}</v>
      </c>
      <c r="L55" s="5">
        <f>+[3]Sheet1!B53</f>
        <v>0.08</v>
      </c>
      <c r="M55" s="9">
        <f>+[3]Sheet1!C53</f>
        <v>0.22800000000000004</v>
      </c>
      <c r="N55" s="10">
        <f>+[3]Sheet1!D53</f>
        <v>0.22</v>
      </c>
      <c r="O55" s="11">
        <f>+[3]Sheet1!E53</f>
        <v>0.23</v>
      </c>
      <c r="P55" s="9">
        <f>+[4]Sheet1!C53</f>
        <v>0.28999999999999998</v>
      </c>
      <c r="Q55" s="10">
        <f>+[4]Sheet1!D53</f>
        <v>0.28999999999999998</v>
      </c>
      <c r="R55" s="11">
        <f>+[4]Sheet1!E53</f>
        <v>0.28999999999999998</v>
      </c>
      <c r="S55" s="10">
        <f>[5]Sheet1!C53</f>
        <v>7.8500000000000028E-2</v>
      </c>
      <c r="T55" s="10">
        <f>[5]Sheet1!D53</f>
        <v>7.0000000000000007E-2</v>
      </c>
      <c r="U55" s="11">
        <f>[5]Sheet1!E53</f>
        <v>0.08</v>
      </c>
      <c r="V55" s="10">
        <f>+[6]Sheet1!C53</f>
        <v>0.8135</v>
      </c>
      <c r="W55" s="10">
        <f>+[6]Sheet1!D53</f>
        <v>0.76800000000000002</v>
      </c>
      <c r="X55" s="11">
        <f>+[6]Sheet1!E53</f>
        <v>0.85099999999999998</v>
      </c>
    </row>
    <row r="56" spans="1:24" x14ac:dyDescent="0.2">
      <c r="K56" s="4" t="str">
        <f>+[3]Sheet1!A54</f>
        <v>\sigma_{Ic}^{(4)}</v>
      </c>
      <c r="L56" s="5">
        <f>+[3]Sheet1!B54</f>
        <v>0.08</v>
      </c>
      <c r="M56" s="9">
        <f>+[3]Sheet1!C54</f>
        <v>0.22650000000000006</v>
      </c>
      <c r="N56" s="10">
        <f>+[3]Sheet1!D54</f>
        <v>0.22</v>
      </c>
      <c r="O56" s="11">
        <f>+[3]Sheet1!E54</f>
        <v>0.23</v>
      </c>
      <c r="P56" s="9">
        <f>+[4]Sheet1!C54</f>
        <v>0.28999999999999998</v>
      </c>
      <c r="Q56" s="10">
        <f>+[4]Sheet1!D54</f>
        <v>0.28999999999999998</v>
      </c>
      <c r="R56" s="11">
        <f>+[4]Sheet1!E54</f>
        <v>0.28999999999999998</v>
      </c>
      <c r="S56" s="10">
        <f>[5]Sheet1!C54</f>
        <v>7.9500000000000015E-2</v>
      </c>
      <c r="T56" s="10">
        <f>[5]Sheet1!D54</f>
        <v>0.08</v>
      </c>
      <c r="U56" s="11">
        <f>[5]Sheet1!E54</f>
        <v>0.08</v>
      </c>
      <c r="V56" s="10">
        <f>+[6]Sheet1!C54</f>
        <v>0.8125</v>
      </c>
      <c r="W56" s="10">
        <f>+[6]Sheet1!D54</f>
        <v>0.76900000000000002</v>
      </c>
      <c r="X56" s="11">
        <f>+[6]Sheet1!E54</f>
        <v>0.85099999999999998</v>
      </c>
    </row>
    <row r="57" spans="1:24" x14ac:dyDescent="0.2">
      <c r="K57" s="6" t="str">
        <f>+[3]Sheet1!A55</f>
        <v>\sigma_{Ic}^{(5)}</v>
      </c>
      <c r="L57" s="7">
        <f>+[3]Sheet1!B55</f>
        <v>0.08</v>
      </c>
      <c r="M57" s="12">
        <f>+[3]Sheet1!C55</f>
        <v>0.22550000000000009</v>
      </c>
      <c r="N57" s="13">
        <f>+[3]Sheet1!D55</f>
        <v>0.22</v>
      </c>
      <c r="O57" s="14">
        <f>+[3]Sheet1!E55</f>
        <v>0.23</v>
      </c>
      <c r="P57" s="12">
        <f>+[4]Sheet1!C55</f>
        <v>0.28999999999999998</v>
      </c>
      <c r="Q57" s="13">
        <f>+[4]Sheet1!D55</f>
        <v>0.28999999999999998</v>
      </c>
      <c r="R57" s="14">
        <f>+[4]Sheet1!E55</f>
        <v>0.28999999999999998</v>
      </c>
      <c r="S57" s="13">
        <f>[5]Sheet1!C55</f>
        <v>7.9500000000000015E-2</v>
      </c>
      <c r="T57" s="13">
        <f>[5]Sheet1!D55</f>
        <v>0.08</v>
      </c>
      <c r="U57" s="14">
        <f>[5]Sheet1!E55</f>
        <v>0.08</v>
      </c>
      <c r="V57" s="13">
        <f>+[6]Sheet1!C55</f>
        <v>0.81500000000000006</v>
      </c>
      <c r="W57" s="13">
        <f>+[6]Sheet1!D55</f>
        <v>0.77900000000000003</v>
      </c>
      <c r="X57" s="14">
        <f>+[6]Sheet1!E55</f>
        <v>0.85</v>
      </c>
    </row>
    <row r="60" spans="1:24" x14ac:dyDescent="0.2">
      <c r="A60" t="s">
        <v>18</v>
      </c>
      <c r="C60" s="1">
        <f>+C6-$B6</f>
        <v>-4.0249999999999897E-2</v>
      </c>
      <c r="F60" s="1">
        <f>+F6-$B6</f>
        <v>-3.9000000000000035E-2</v>
      </c>
      <c r="M60" s="1">
        <f>+M9-$L9</f>
        <v>-0.11900000000000005</v>
      </c>
      <c r="P60" s="1">
        <f>+P9-$L9</f>
        <v>-0.10349999999999993</v>
      </c>
      <c r="S60" s="1">
        <f>+S9-$L9</f>
        <v>-5.0000000000000044E-4</v>
      </c>
      <c r="V60" s="1">
        <f>+V9-$L9</f>
        <v>-0.10999999999999993</v>
      </c>
    </row>
    <row r="61" spans="1:24" x14ac:dyDescent="0.2">
      <c r="A61" t="s">
        <v>19</v>
      </c>
      <c r="C61" s="1">
        <f>+C7-$B7</f>
        <v>-3.7250000000000061E-2</v>
      </c>
      <c r="F61" s="1">
        <f>+F7-$B7</f>
        <v>-3.850000000000009E-2</v>
      </c>
      <c r="M61" s="1">
        <f t="shared" ref="M61:M64" si="0">+M10-$L10</f>
        <v>-0.10749999999999998</v>
      </c>
      <c r="P61" s="1">
        <f t="shared" ref="P61:P64" si="1">+P10-$L10</f>
        <v>-0.10149999999999987</v>
      </c>
      <c r="S61" s="1">
        <f t="shared" ref="S61:S64" si="2">+S10-$L10</f>
        <v>-1.4999999999999458E-3</v>
      </c>
      <c r="V61" s="1">
        <f t="shared" ref="V61:V64" si="3">+V10-$L10</f>
        <v>-0.10449999999999998</v>
      </c>
    </row>
    <row r="62" spans="1:24" x14ac:dyDescent="0.2">
      <c r="A62" t="s">
        <v>20</v>
      </c>
      <c r="M62" s="1">
        <f t="shared" si="0"/>
        <v>-0.11050000000000004</v>
      </c>
      <c r="P62" s="1">
        <f t="shared" si="1"/>
        <v>-0.10099999999999998</v>
      </c>
      <c r="S62" s="1">
        <f t="shared" si="2"/>
        <v>-1.0000000000000009E-3</v>
      </c>
      <c r="V62" s="1">
        <f t="shared" si="3"/>
        <v>-9.5000000000000029E-2</v>
      </c>
    </row>
    <row r="63" spans="1:24" x14ac:dyDescent="0.2">
      <c r="A63" t="s">
        <v>21</v>
      </c>
      <c r="M63" s="1">
        <f t="shared" si="0"/>
        <v>-9.1999999999999971E-2</v>
      </c>
      <c r="P63" s="1">
        <f t="shared" si="1"/>
        <v>-0.10199999999999998</v>
      </c>
      <c r="S63" s="1">
        <f t="shared" si="2"/>
        <v>-5.0000000000000044E-4</v>
      </c>
      <c r="V63" s="1">
        <f t="shared" si="3"/>
        <v>-0.10300000000000004</v>
      </c>
    </row>
    <row r="64" spans="1:24" x14ac:dyDescent="0.2">
      <c r="A64" t="s">
        <v>22</v>
      </c>
      <c r="M64" s="1">
        <f t="shared" si="0"/>
        <v>-0.10799999999999998</v>
      </c>
      <c r="P64" s="1">
        <f t="shared" si="1"/>
        <v>-0.10149999999999992</v>
      </c>
      <c r="S64" s="1">
        <f t="shared" si="2"/>
        <v>0</v>
      </c>
      <c r="V64" s="1">
        <f t="shared" si="3"/>
        <v>-0.10100000000000003</v>
      </c>
    </row>
    <row r="66" spans="1:22" x14ac:dyDescent="0.2">
      <c r="A66" s="35" t="s">
        <v>23</v>
      </c>
      <c r="B66" s="35"/>
      <c r="C66" s="35">
        <f>+(C60^2+C61^2+C62^2+C63^2+C64^2)/COUNT(C60:C64)</f>
        <v>1.5038124999999982E-3</v>
      </c>
      <c r="D66" s="35"/>
      <c r="E66" s="35"/>
      <c r="F66" s="35">
        <f>+(F60^2+F61^2+F62^2+F63^2+F64^2)/COUNT(F60:F64)</f>
        <v>1.5016250000000047E-3</v>
      </c>
      <c r="G66" s="35"/>
      <c r="H66" s="35"/>
      <c r="I66" s="35"/>
      <c r="J66" s="35"/>
      <c r="K66" s="35"/>
      <c r="L66" s="35"/>
      <c r="M66" s="35">
        <f>+(M60^2+M61^2+M62^2+M63^2+M64^2)/COUNT(M60:M64)</f>
        <v>1.1611100000000003E-2</v>
      </c>
      <c r="N66" s="35"/>
      <c r="O66" s="35"/>
      <c r="P66" s="35">
        <f>+(P60^2+P61^2+P62^2+P63^2+P64^2)/COUNT(P60:P64)</f>
        <v>1.0384349999999987E-2</v>
      </c>
      <c r="Q66" s="35"/>
      <c r="R66" s="35"/>
      <c r="S66" s="35">
        <f>+(S60^2+S61^2+S62^2+S63^2+S64^2)/COUNT(S60:S64)</f>
        <v>7.4999999999996804E-7</v>
      </c>
      <c r="T66" s="35"/>
      <c r="U66" s="35"/>
      <c r="V66" s="35">
        <f>+(V60^2+V61^2+V62^2+V63^2+V64^2)/COUNT(V60:V64)</f>
        <v>1.057105E-2</v>
      </c>
    </row>
  </sheetData>
  <mergeCells count="8">
    <mergeCell ref="V2:X2"/>
    <mergeCell ref="K1:X1"/>
    <mergeCell ref="A1:H1"/>
    <mergeCell ref="C2:E2"/>
    <mergeCell ref="F2:H2"/>
    <mergeCell ref="M2:O2"/>
    <mergeCell ref="P2:R2"/>
    <mergeCell ref="S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8"/>
  <sheetViews>
    <sheetView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20" sqref="I20"/>
    </sheetView>
  </sheetViews>
  <sheetFormatPr baseColWidth="10" defaultColWidth="8.83203125" defaultRowHeight="15" x14ac:dyDescent="0.2"/>
  <cols>
    <col min="1" max="1" width="17.83203125" bestFit="1" customWidth="1"/>
    <col min="2" max="2" width="10.6640625" bestFit="1" customWidth="1"/>
    <col min="7" max="7" width="20" bestFit="1" customWidth="1"/>
  </cols>
  <sheetData>
    <row r="1" spans="1:30" x14ac:dyDescent="0.2">
      <c r="A1" s="41" t="s">
        <v>16</v>
      </c>
      <c r="B1" s="42"/>
      <c r="C1" s="42"/>
      <c r="D1" s="42"/>
      <c r="E1" s="43"/>
      <c r="G1" s="40" t="s">
        <v>6</v>
      </c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</row>
    <row r="2" spans="1:30" x14ac:dyDescent="0.2">
      <c r="A2" s="2"/>
      <c r="B2" s="3"/>
      <c r="C2" s="44" t="s">
        <v>15</v>
      </c>
      <c r="D2" s="45"/>
      <c r="E2" s="46"/>
      <c r="G2" s="2"/>
      <c r="H2" s="3"/>
      <c r="I2" s="44" t="s">
        <v>12</v>
      </c>
      <c r="J2" s="45"/>
      <c r="K2" s="46"/>
      <c r="L2" s="44" t="s">
        <v>7</v>
      </c>
      <c r="M2" s="45"/>
      <c r="N2" s="46"/>
      <c r="O2" s="44" t="s">
        <v>13</v>
      </c>
      <c r="P2" s="45"/>
      <c r="Q2" s="46"/>
      <c r="R2" s="44" t="s">
        <v>14</v>
      </c>
      <c r="S2" s="45"/>
      <c r="T2" s="46"/>
      <c r="U2" s="44" t="s">
        <v>17</v>
      </c>
      <c r="V2" s="45"/>
      <c r="W2" s="46"/>
      <c r="X2" s="29"/>
      <c r="Y2" s="44" t="s">
        <v>11</v>
      </c>
      <c r="Z2" s="45"/>
      <c r="AA2" s="46"/>
    </row>
    <row r="3" spans="1:30" x14ac:dyDescent="0.2">
      <c r="A3" s="32" t="s">
        <v>8</v>
      </c>
      <c r="B3" s="33" t="s">
        <v>24</v>
      </c>
      <c r="C3" s="6" t="str">
        <f>+[7]Sheet1!C1</f>
        <v>Q05</v>
      </c>
      <c r="D3" s="8" t="str">
        <f>+[7]Sheet1!D1</f>
        <v>Q50</v>
      </c>
      <c r="E3" s="7" t="str">
        <f>+[7]Sheet1!E1</f>
        <v>Q95</v>
      </c>
      <c r="G3" s="32" t="s">
        <v>8</v>
      </c>
      <c r="H3" s="33" t="str">
        <f>+[8]Sheet1!B1</f>
        <v>True</v>
      </c>
      <c r="I3" s="6" t="str">
        <f>+[8]Sheet1!C1</f>
        <v>Q05</v>
      </c>
      <c r="J3" s="8" t="str">
        <f>+[8]Sheet1!D1</f>
        <v>Q50</v>
      </c>
      <c r="K3" s="7" t="str">
        <f>+[8]Sheet1!E1</f>
        <v>Q95</v>
      </c>
      <c r="L3" s="17" t="str">
        <f>+[9]Sheet1!C1</f>
        <v>Q05</v>
      </c>
      <c r="M3" s="21" t="str">
        <f>+[9]Sheet1!D1</f>
        <v>Q50</v>
      </c>
      <c r="N3" s="22" t="str">
        <f>+[9]Sheet1!E1</f>
        <v>Q95</v>
      </c>
      <c r="O3" s="17" t="str">
        <f>+[10]Sheet1!C1</f>
        <v>Q05</v>
      </c>
      <c r="P3" s="21" t="str">
        <f>+[10]Sheet1!D1</f>
        <v>Q50</v>
      </c>
      <c r="Q3" s="22" t="str">
        <f>+[10]Sheet1!E1</f>
        <v>Q95</v>
      </c>
      <c r="R3" s="26" t="str">
        <f>+[11]Sheet1!C1</f>
        <v>Q05</v>
      </c>
      <c r="S3" s="27" t="str">
        <f>+[11]Sheet1!D1</f>
        <v>Q50</v>
      </c>
      <c r="T3" s="28" t="str">
        <f>+[11]Sheet1!E1</f>
        <v>Q95</v>
      </c>
      <c r="U3" s="26" t="str">
        <f>+[12]Sheet1!C1</f>
        <v>Q05</v>
      </c>
      <c r="V3" s="27" t="str">
        <f>+[12]Sheet1!D1</f>
        <v>Q50</v>
      </c>
      <c r="W3" s="28" t="str">
        <f>+[12]Sheet1!E1</f>
        <v>Q95</v>
      </c>
      <c r="X3" s="34" t="str">
        <f>+[13]Sheet1!B1</f>
        <v>True</v>
      </c>
      <c r="Y3" s="21" t="str">
        <f>+[13]Sheet1!C1</f>
        <v>Q05</v>
      </c>
      <c r="Z3" s="21" t="str">
        <f>+[13]Sheet1!D1</f>
        <v>Q50</v>
      </c>
      <c r="AA3" s="22" t="str">
        <f>+[13]Sheet1!E1</f>
        <v>Q95</v>
      </c>
    </row>
    <row r="4" spans="1:30" x14ac:dyDescent="0.2">
      <c r="A4" s="16" t="str">
        <f>+[7]Sheet1!A2</f>
        <v>\mu_x^{(1)}</v>
      </c>
      <c r="B4" s="30">
        <f>+[7]Sheet1!B2</f>
        <v>0.75</v>
      </c>
      <c r="C4" s="4">
        <f>+[7]Sheet1!C2</f>
        <v>0.62</v>
      </c>
      <c r="D4" s="18">
        <f>+[7]Sheet1!D2</f>
        <v>0.7</v>
      </c>
      <c r="E4" s="5">
        <f>+[7]Sheet1!E2</f>
        <v>0.78</v>
      </c>
      <c r="G4" s="16" t="str">
        <f>+[13]Sheet1!A2</f>
        <v>\mu_x^{(1)}</v>
      </c>
      <c r="H4" s="30">
        <f>+[8]Sheet1!B2</f>
        <v>0.75</v>
      </c>
      <c r="I4" s="4">
        <f>+[8]Sheet1!C2</f>
        <v>0.53</v>
      </c>
      <c r="J4" s="18">
        <f>+[8]Sheet1!D2</f>
        <v>0.75</v>
      </c>
      <c r="K4" s="5">
        <f>+[8]Sheet1!E2</f>
        <v>0.98</v>
      </c>
      <c r="L4" s="16">
        <f>+[9]Sheet1!C2</f>
        <v>0.23</v>
      </c>
      <c r="M4" s="19">
        <f>+[9]Sheet1!D2</f>
        <v>0.4</v>
      </c>
      <c r="N4" s="20">
        <f>+[9]Sheet1!E2</f>
        <v>0.55000000000000004</v>
      </c>
      <c r="O4" s="16">
        <f>+[10]Sheet1!C2</f>
        <v>0.56999999999999995</v>
      </c>
      <c r="P4" s="19">
        <f>+[10]Sheet1!D2</f>
        <v>0.68</v>
      </c>
      <c r="Q4" s="20">
        <f>+[10]Sheet1!E2</f>
        <v>0.79</v>
      </c>
      <c r="R4" s="23">
        <f>+[11]Sheet1!C2</f>
        <v>0.59</v>
      </c>
      <c r="S4" s="24">
        <f>+[11]Sheet1!D2</f>
        <v>0.7</v>
      </c>
      <c r="T4" s="25">
        <f>+[11]Sheet1!E2</f>
        <v>0.79</v>
      </c>
      <c r="U4" s="23">
        <f>+[12]Sheet1!C2</f>
        <v>0.7</v>
      </c>
      <c r="V4" s="24">
        <f>+[12]Sheet1!D2</f>
        <v>0.74</v>
      </c>
      <c r="W4" s="25">
        <f>+[12]Sheet1!E2</f>
        <v>0.78</v>
      </c>
      <c r="X4" s="31">
        <f>+[13]Sheet1!B2</f>
        <v>3</v>
      </c>
      <c r="Y4" s="19">
        <f>+[13]Sheet1!C2</f>
        <v>2.14</v>
      </c>
      <c r="Z4" s="19">
        <f>+[13]Sheet1!D2</f>
        <v>2.78</v>
      </c>
      <c r="AA4" s="20">
        <f>+[13]Sheet1!E2</f>
        <v>3.43</v>
      </c>
      <c r="AC4" s="15"/>
      <c r="AD4" s="15"/>
    </row>
    <row r="5" spans="1:30" x14ac:dyDescent="0.2">
      <c r="A5" s="16" t="str">
        <f>+[7]Sheet1!A3</f>
        <v>\mu_x^{(2)}</v>
      </c>
      <c r="B5" s="30">
        <f>+[7]Sheet1!B3</f>
        <v>0.75</v>
      </c>
      <c r="C5" s="4">
        <f>+[7]Sheet1!C3</f>
        <v>0.61</v>
      </c>
      <c r="D5" s="18">
        <f>+[7]Sheet1!D3</f>
        <v>0.7</v>
      </c>
      <c r="E5" s="5">
        <f>+[7]Sheet1!E3</f>
        <v>0.77</v>
      </c>
      <c r="G5" s="16" t="str">
        <f>+[13]Sheet1!A3</f>
        <v>\mu_x^{(2)}</v>
      </c>
      <c r="H5" s="30">
        <f>+[8]Sheet1!B3</f>
        <v>0.75</v>
      </c>
      <c r="I5" s="4">
        <f>+[8]Sheet1!C3</f>
        <v>0.52</v>
      </c>
      <c r="J5" s="18">
        <f>+[8]Sheet1!D3</f>
        <v>0.74</v>
      </c>
      <c r="K5" s="5">
        <f>+[8]Sheet1!E3</f>
        <v>0.96</v>
      </c>
      <c r="L5" s="16">
        <f>+[9]Sheet1!C3</f>
        <v>0.23</v>
      </c>
      <c r="M5" s="19">
        <f>+[9]Sheet1!D3</f>
        <v>0.39</v>
      </c>
      <c r="N5" s="20">
        <f>+[9]Sheet1!E3</f>
        <v>0.56999999999999995</v>
      </c>
      <c r="O5" s="16">
        <f>+[10]Sheet1!C3</f>
        <v>0.56999999999999995</v>
      </c>
      <c r="P5" s="19">
        <f>+[10]Sheet1!D3</f>
        <v>0.67</v>
      </c>
      <c r="Q5" s="20">
        <f>+[10]Sheet1!E3</f>
        <v>0.77</v>
      </c>
      <c r="R5" s="23">
        <f>+[11]Sheet1!C3</f>
        <v>0.59</v>
      </c>
      <c r="S5" s="24">
        <f>+[11]Sheet1!D3</f>
        <v>0.69</v>
      </c>
      <c r="T5" s="25">
        <f>+[11]Sheet1!E3</f>
        <v>0.77</v>
      </c>
      <c r="U5" s="23">
        <f>+[12]Sheet1!C3</f>
        <v>0.69</v>
      </c>
      <c r="V5" s="24">
        <f>+[12]Sheet1!D3</f>
        <v>0.73</v>
      </c>
      <c r="W5" s="25">
        <f>+[12]Sheet1!E3</f>
        <v>0.77</v>
      </c>
      <c r="X5" s="31">
        <f>+[13]Sheet1!B3</f>
        <v>3</v>
      </c>
      <c r="Y5" s="19">
        <f>+[13]Sheet1!C3</f>
        <v>2.0299999999999998</v>
      </c>
      <c r="Z5" s="19">
        <f>+[13]Sheet1!D3</f>
        <v>2.68</v>
      </c>
      <c r="AA5" s="20">
        <f>+[13]Sheet1!E3</f>
        <v>3.35</v>
      </c>
      <c r="AC5" s="15"/>
      <c r="AD5" s="15"/>
    </row>
    <row r="6" spans="1:30" x14ac:dyDescent="0.2">
      <c r="A6" s="16" t="str">
        <f>+[7]Sheet1!A4</f>
        <v>\rho_x^{(1)}</v>
      </c>
      <c r="B6" s="30">
        <f>+[7]Sheet1!B4</f>
        <v>0.5</v>
      </c>
      <c r="C6" s="4">
        <f>+[7]Sheet1!C4</f>
        <v>0.39</v>
      </c>
      <c r="D6" s="18">
        <f>+[7]Sheet1!D4</f>
        <v>0.49</v>
      </c>
      <c r="E6" s="5">
        <f>+[7]Sheet1!E4</f>
        <v>0.59</v>
      </c>
      <c r="G6" s="16" t="str">
        <f>+[13]Sheet1!A4</f>
        <v>\mu_x^{(3)}</v>
      </c>
      <c r="H6" s="30">
        <f>+[8]Sheet1!B4</f>
        <v>0.75</v>
      </c>
      <c r="I6" s="4">
        <f>+[8]Sheet1!C4</f>
        <v>0.54</v>
      </c>
      <c r="J6" s="18">
        <f>+[8]Sheet1!D4</f>
        <v>0.76</v>
      </c>
      <c r="K6" s="5">
        <f>+[8]Sheet1!E4</f>
        <v>0.98</v>
      </c>
      <c r="L6" s="16">
        <f>+[9]Sheet1!C4</f>
        <v>0.21</v>
      </c>
      <c r="M6" s="19">
        <f>+[9]Sheet1!D4</f>
        <v>0.38</v>
      </c>
      <c r="N6" s="20">
        <f>+[9]Sheet1!E4</f>
        <v>0.55000000000000004</v>
      </c>
      <c r="O6" s="16">
        <f>+[10]Sheet1!C4</f>
        <v>0.55000000000000004</v>
      </c>
      <c r="P6" s="19">
        <f>+[10]Sheet1!D4</f>
        <v>0.66</v>
      </c>
      <c r="Q6" s="20">
        <f>+[10]Sheet1!E4</f>
        <v>0.76</v>
      </c>
      <c r="R6" s="23">
        <f>+[11]Sheet1!C4</f>
        <v>0.57999999999999996</v>
      </c>
      <c r="S6" s="24">
        <f>+[11]Sheet1!D4</f>
        <v>0.69</v>
      </c>
      <c r="T6" s="25">
        <f>+[11]Sheet1!E4</f>
        <v>0.78</v>
      </c>
      <c r="U6" s="23">
        <f>+[12]Sheet1!C4</f>
        <v>0.69</v>
      </c>
      <c r="V6" s="24">
        <f>+[12]Sheet1!D4</f>
        <v>0.73</v>
      </c>
      <c r="W6" s="25">
        <f>+[12]Sheet1!E4</f>
        <v>0.77</v>
      </c>
      <c r="X6" s="31">
        <f>+[13]Sheet1!B4</f>
        <v>3</v>
      </c>
      <c r="Y6" s="19">
        <f>+[13]Sheet1!C4</f>
        <v>1.93</v>
      </c>
      <c r="Z6" s="19">
        <f>+[13]Sheet1!D4</f>
        <v>2.64</v>
      </c>
      <c r="AA6" s="20">
        <f>+[13]Sheet1!E4</f>
        <v>3.35</v>
      </c>
      <c r="AC6" s="15"/>
      <c r="AD6" s="15"/>
    </row>
    <row r="7" spans="1:30" x14ac:dyDescent="0.2">
      <c r="A7" s="16" t="str">
        <f>+[7]Sheet1!A5</f>
        <v>\rho_x^{(2)}</v>
      </c>
      <c r="B7" s="30">
        <f>+[7]Sheet1!B5</f>
        <v>0.5</v>
      </c>
      <c r="C7" s="4">
        <f>+[7]Sheet1!C5</f>
        <v>0.4</v>
      </c>
      <c r="D7" s="18">
        <f>+[7]Sheet1!D5</f>
        <v>0.49</v>
      </c>
      <c r="E7" s="5">
        <f>+[7]Sheet1!E5</f>
        <v>0.57999999999999996</v>
      </c>
      <c r="G7" s="16" t="str">
        <f>+[13]Sheet1!A5</f>
        <v>\mu_x^{(4)}</v>
      </c>
      <c r="H7" s="30">
        <f>+[8]Sheet1!B5</f>
        <v>0.75</v>
      </c>
      <c r="I7" s="4">
        <f>+[8]Sheet1!C5</f>
        <v>0.5</v>
      </c>
      <c r="J7" s="18">
        <f>+[8]Sheet1!D5</f>
        <v>0.74</v>
      </c>
      <c r="K7" s="5">
        <f>+[8]Sheet1!E5</f>
        <v>0.97</v>
      </c>
      <c r="L7" s="16">
        <f>+[9]Sheet1!C5</f>
        <v>0.22</v>
      </c>
      <c r="M7" s="19">
        <f>+[9]Sheet1!D5</f>
        <v>0.39</v>
      </c>
      <c r="N7" s="20">
        <f>+[9]Sheet1!E5</f>
        <v>0.56000000000000005</v>
      </c>
      <c r="O7" s="16">
        <f>+[10]Sheet1!C5</f>
        <v>0.56000000000000005</v>
      </c>
      <c r="P7" s="19">
        <f>+[10]Sheet1!D5</f>
        <v>0.68</v>
      </c>
      <c r="Q7" s="20">
        <f>+[10]Sheet1!E5</f>
        <v>0.78</v>
      </c>
      <c r="R7" s="23">
        <f>+[11]Sheet1!C5</f>
        <v>0.57999999999999996</v>
      </c>
      <c r="S7" s="24">
        <f>+[11]Sheet1!D5</f>
        <v>0.69</v>
      </c>
      <c r="T7" s="25">
        <f>+[11]Sheet1!E5</f>
        <v>0.79</v>
      </c>
      <c r="U7" s="23">
        <f>+[12]Sheet1!C5</f>
        <v>0.69</v>
      </c>
      <c r="V7" s="24">
        <f>+[12]Sheet1!D5</f>
        <v>0.74</v>
      </c>
      <c r="W7" s="25">
        <f>+[12]Sheet1!E5</f>
        <v>0.79</v>
      </c>
      <c r="X7" s="31">
        <f>+[13]Sheet1!B5</f>
        <v>3</v>
      </c>
      <c r="Y7" s="19">
        <f>+[13]Sheet1!C5</f>
        <v>1.83</v>
      </c>
      <c r="Z7" s="19">
        <f>+[13]Sheet1!D5</f>
        <v>2.63</v>
      </c>
      <c r="AA7" s="20">
        <f>+[13]Sheet1!E5</f>
        <v>3.44</v>
      </c>
      <c r="AC7" s="15"/>
      <c r="AD7" s="15"/>
    </row>
    <row r="8" spans="1:30" x14ac:dyDescent="0.2">
      <c r="A8" s="16" t="str">
        <f>+[7]Sheet1!A6</f>
        <v>\lambda_x^{(1)}</v>
      </c>
      <c r="B8" s="30">
        <f>+[7]Sheet1!B6</f>
        <v>0.37</v>
      </c>
      <c r="C8" s="4">
        <f>+[7]Sheet1!C6</f>
        <v>0.18</v>
      </c>
      <c r="D8" s="18">
        <f>+[7]Sheet1!D6</f>
        <v>0.24</v>
      </c>
      <c r="E8" s="5">
        <f>+[7]Sheet1!E6</f>
        <v>0.3</v>
      </c>
      <c r="G8" s="16" t="str">
        <f>+[13]Sheet1!A6</f>
        <v>\mu_x^{(5)}</v>
      </c>
      <c r="H8" s="30">
        <f>+[8]Sheet1!B6</f>
        <v>0.75</v>
      </c>
      <c r="I8" s="4">
        <f>+[8]Sheet1!C6</f>
        <v>0.52</v>
      </c>
      <c r="J8" s="18">
        <f>+[8]Sheet1!D6</f>
        <v>0.75</v>
      </c>
      <c r="K8" s="5">
        <f>+[8]Sheet1!E6</f>
        <v>0.98</v>
      </c>
      <c r="L8" s="16">
        <f>+[9]Sheet1!C6</f>
        <v>0.22</v>
      </c>
      <c r="M8" s="19">
        <f>+[9]Sheet1!D6</f>
        <v>0.38</v>
      </c>
      <c r="N8" s="20">
        <f>+[9]Sheet1!E6</f>
        <v>0.56000000000000005</v>
      </c>
      <c r="O8" s="16">
        <f>+[10]Sheet1!C6</f>
        <v>0.56999999999999995</v>
      </c>
      <c r="P8" s="19">
        <f>+[10]Sheet1!D6</f>
        <v>0.67</v>
      </c>
      <c r="Q8" s="20">
        <f>+[10]Sheet1!E6</f>
        <v>0.77</v>
      </c>
      <c r="R8" s="23">
        <f>+[11]Sheet1!C6</f>
        <v>0.57999999999999996</v>
      </c>
      <c r="S8" s="24">
        <f>+[11]Sheet1!D6</f>
        <v>0.69</v>
      </c>
      <c r="T8" s="25">
        <f>+[11]Sheet1!E6</f>
        <v>0.78</v>
      </c>
      <c r="U8" s="23">
        <f>+[12]Sheet1!C6</f>
        <v>0.7</v>
      </c>
      <c r="V8" s="24">
        <f>+[12]Sheet1!D6</f>
        <v>0.74</v>
      </c>
      <c r="W8" s="25">
        <f>+[12]Sheet1!E6</f>
        <v>0.79</v>
      </c>
      <c r="X8" s="31">
        <f>+[13]Sheet1!B6</f>
        <v>3</v>
      </c>
      <c r="Y8" s="19">
        <f>+[13]Sheet1!C6</f>
        <v>1.98</v>
      </c>
      <c r="Z8" s="19">
        <f>+[13]Sheet1!D6</f>
        <v>2.59</v>
      </c>
      <c r="AA8" s="20">
        <f>+[13]Sheet1!E6</f>
        <v>3.2</v>
      </c>
      <c r="AC8" s="15"/>
      <c r="AD8" s="15"/>
    </row>
    <row r="9" spans="1:30" x14ac:dyDescent="0.2">
      <c r="A9" s="16" t="str">
        <f>+[7]Sheet1!A7</f>
        <v>\lambda_x^{(2)}</v>
      </c>
      <c r="B9" s="30">
        <f>+[7]Sheet1!B7</f>
        <v>0.37</v>
      </c>
      <c r="C9" s="4">
        <f>+[7]Sheet1!C7</f>
        <v>0.18</v>
      </c>
      <c r="D9" s="18">
        <f>+[7]Sheet1!D7</f>
        <v>0.24</v>
      </c>
      <c r="E9" s="5">
        <f>+[7]Sheet1!E7</f>
        <v>0.28999999999999998</v>
      </c>
      <c r="G9" s="16" t="str">
        <f>+[13]Sheet1!A7</f>
        <v>\rho_x^{(1)}</v>
      </c>
      <c r="H9" s="30">
        <f>+[8]Sheet1!B7</f>
        <v>0.5</v>
      </c>
      <c r="I9" s="4">
        <f>+[8]Sheet1!C7</f>
        <v>0.38</v>
      </c>
      <c r="J9" s="18">
        <f>+[8]Sheet1!D7</f>
        <v>0.49</v>
      </c>
      <c r="K9" s="5">
        <f>+[8]Sheet1!E7</f>
        <v>0.57999999999999996</v>
      </c>
      <c r="L9" s="16">
        <f>+[9]Sheet1!C7</f>
        <v>0.37</v>
      </c>
      <c r="M9" s="19">
        <f>+[9]Sheet1!D7</f>
        <v>0.47</v>
      </c>
      <c r="N9" s="20">
        <f>+[9]Sheet1!E7</f>
        <v>0.56000000000000005</v>
      </c>
      <c r="O9" s="16">
        <f>+[10]Sheet1!C7</f>
        <v>0.26</v>
      </c>
      <c r="P9" s="19">
        <f>+[10]Sheet1!D7</f>
        <v>0.39</v>
      </c>
      <c r="Q9" s="20">
        <f>+[10]Sheet1!E7</f>
        <v>0.51</v>
      </c>
      <c r="R9" s="23">
        <f>+[11]Sheet1!C7</f>
        <v>0.44</v>
      </c>
      <c r="S9" s="24">
        <f>+[11]Sheet1!D7</f>
        <v>0.5</v>
      </c>
      <c r="T9" s="25">
        <f>+[11]Sheet1!E7</f>
        <v>0.56000000000000005</v>
      </c>
      <c r="U9" s="23">
        <f>+[12]Sheet1!C7</f>
        <v>0.45</v>
      </c>
      <c r="V9" s="24">
        <f>+[12]Sheet1!D7</f>
        <v>0.48</v>
      </c>
      <c r="W9" s="25">
        <f>+[12]Sheet1!E7</f>
        <v>0.51</v>
      </c>
      <c r="X9" s="31">
        <f>+[13]Sheet1!B7</f>
        <v>0.55000000000000004</v>
      </c>
      <c r="Y9" s="19">
        <f>+[13]Sheet1!C7</f>
        <v>0.45</v>
      </c>
      <c r="Z9" s="19">
        <f>+[13]Sheet1!D7</f>
        <v>0.52</v>
      </c>
      <c r="AA9" s="20">
        <f>+[13]Sheet1!E7</f>
        <v>0.59</v>
      </c>
      <c r="AC9" s="15"/>
      <c r="AD9" s="15"/>
    </row>
    <row r="10" spans="1:30" x14ac:dyDescent="0.2">
      <c r="A10" s="16" t="str">
        <f>+[7]Sheet1!A8</f>
        <v>\sigma_x^{(1)}</v>
      </c>
      <c r="B10" s="30">
        <f>+[7]Sheet1!B8</f>
        <v>0.15</v>
      </c>
      <c r="C10" s="4">
        <f>+[7]Sheet1!C8</f>
        <v>0.33</v>
      </c>
      <c r="D10" s="18">
        <f>+[7]Sheet1!D8</f>
        <v>0.36</v>
      </c>
      <c r="E10" s="5">
        <f>+[7]Sheet1!E8</f>
        <v>0.39</v>
      </c>
      <c r="G10" s="16" t="str">
        <f>+[13]Sheet1!A8</f>
        <v>\rho_x^{(2)}</v>
      </c>
      <c r="H10" s="30">
        <f>+[8]Sheet1!B8</f>
        <v>0.5</v>
      </c>
      <c r="I10" s="4">
        <f>+[8]Sheet1!C8</f>
        <v>0.39</v>
      </c>
      <c r="J10" s="18">
        <f>+[8]Sheet1!D8</f>
        <v>0.49</v>
      </c>
      <c r="K10" s="5">
        <f>+[8]Sheet1!E8</f>
        <v>0.59</v>
      </c>
      <c r="L10" s="16">
        <f>+[9]Sheet1!C8</f>
        <v>0.37</v>
      </c>
      <c r="M10" s="19">
        <f>+[9]Sheet1!D8</f>
        <v>0.47</v>
      </c>
      <c r="N10" s="20">
        <f>+[9]Sheet1!E8</f>
        <v>0.56000000000000005</v>
      </c>
      <c r="O10" s="16">
        <f>+[10]Sheet1!C8</f>
        <v>0.22</v>
      </c>
      <c r="P10" s="19">
        <f>+[10]Sheet1!D8</f>
        <v>0.35</v>
      </c>
      <c r="Q10" s="20">
        <f>+[10]Sheet1!E8</f>
        <v>0.49</v>
      </c>
      <c r="R10" s="23">
        <f>+[11]Sheet1!C8</f>
        <v>0.42</v>
      </c>
      <c r="S10" s="24">
        <f>+[11]Sheet1!D8</f>
        <v>0.48</v>
      </c>
      <c r="T10" s="25">
        <f>+[11]Sheet1!E8</f>
        <v>0.54</v>
      </c>
      <c r="U10" s="23">
        <f>+[12]Sheet1!C8</f>
        <v>0.44</v>
      </c>
      <c r="V10" s="24">
        <f>+[12]Sheet1!D8</f>
        <v>0.48</v>
      </c>
      <c r="W10" s="25">
        <f>+[12]Sheet1!E8</f>
        <v>0.51</v>
      </c>
      <c r="X10" s="31">
        <f>+[13]Sheet1!B8</f>
        <v>0.55000000000000004</v>
      </c>
      <c r="Y10" s="19">
        <f>+[13]Sheet1!C8</f>
        <v>0.5</v>
      </c>
      <c r="Z10" s="19">
        <f>+[13]Sheet1!D8</f>
        <v>0.56000000000000005</v>
      </c>
      <c r="AA10" s="20">
        <f>+[13]Sheet1!E8</f>
        <v>0.63</v>
      </c>
      <c r="AC10" s="15"/>
      <c r="AD10" s="15"/>
    </row>
    <row r="11" spans="1:30" x14ac:dyDescent="0.2">
      <c r="A11" s="16" t="str">
        <f>+[7]Sheet1!A9</f>
        <v>\sigma_x^{(2)}</v>
      </c>
      <c r="B11" s="30">
        <f>+[7]Sheet1!B9</f>
        <v>0.15</v>
      </c>
      <c r="C11" s="4">
        <f>+[7]Sheet1!C9</f>
        <v>0.33</v>
      </c>
      <c r="D11" s="18">
        <f>+[7]Sheet1!D9</f>
        <v>0.36</v>
      </c>
      <c r="E11" s="5">
        <f>+[7]Sheet1!E9</f>
        <v>0.39</v>
      </c>
      <c r="G11" s="16" t="str">
        <f>+[13]Sheet1!A9</f>
        <v>\rho_x^{(3)}</v>
      </c>
      <c r="H11" s="30">
        <f>+[8]Sheet1!B9</f>
        <v>0.5</v>
      </c>
      <c r="I11" s="4">
        <f>+[8]Sheet1!C9</f>
        <v>0.39</v>
      </c>
      <c r="J11" s="18">
        <f>+[8]Sheet1!D9</f>
        <v>0.49</v>
      </c>
      <c r="K11" s="5">
        <f>+[8]Sheet1!E9</f>
        <v>0.59</v>
      </c>
      <c r="L11" s="16">
        <f>+[9]Sheet1!C9</f>
        <v>0.37</v>
      </c>
      <c r="M11" s="19">
        <f>+[9]Sheet1!D9</f>
        <v>0.46</v>
      </c>
      <c r="N11" s="20">
        <f>+[9]Sheet1!E9</f>
        <v>0.55000000000000004</v>
      </c>
      <c r="O11" s="16">
        <f>+[10]Sheet1!C9</f>
        <v>0.26</v>
      </c>
      <c r="P11" s="19">
        <f>+[10]Sheet1!D9</f>
        <v>0.39</v>
      </c>
      <c r="Q11" s="20">
        <f>+[10]Sheet1!E9</f>
        <v>0.5</v>
      </c>
      <c r="R11" s="23">
        <f>+[11]Sheet1!C9</f>
        <v>0.46</v>
      </c>
      <c r="S11" s="24">
        <f>+[11]Sheet1!D9</f>
        <v>0.52</v>
      </c>
      <c r="T11" s="25">
        <f>+[11]Sheet1!E9</f>
        <v>0.56999999999999995</v>
      </c>
      <c r="U11" s="23">
        <f>+[12]Sheet1!C9</f>
        <v>0.46</v>
      </c>
      <c r="V11" s="24">
        <f>+[12]Sheet1!D9</f>
        <v>0.49</v>
      </c>
      <c r="W11" s="25">
        <f>+[12]Sheet1!E9</f>
        <v>0.52</v>
      </c>
      <c r="X11" s="31">
        <f>+[13]Sheet1!B9</f>
        <v>0.55000000000000004</v>
      </c>
      <c r="Y11" s="19">
        <f>+[13]Sheet1!C9</f>
        <v>0.5</v>
      </c>
      <c r="Z11" s="19">
        <f>+[13]Sheet1!D9</f>
        <v>0.56000000000000005</v>
      </c>
      <c r="AA11" s="20">
        <f>+[13]Sheet1!E9</f>
        <v>0.63</v>
      </c>
      <c r="AC11" s="15"/>
      <c r="AD11" s="15"/>
    </row>
    <row r="12" spans="1:30" x14ac:dyDescent="0.2">
      <c r="A12" s="16" t="str">
        <f>+[7]Sheet1!A10</f>
        <v>\rho_{Enc}^{(1)}</v>
      </c>
      <c r="B12" s="30">
        <f>+[7]Sheet1!B10</f>
        <v>0.85</v>
      </c>
      <c r="C12" s="4">
        <f>+[7]Sheet1!C10</f>
        <v>0.67</v>
      </c>
      <c r="D12" s="18">
        <f>+[7]Sheet1!D10</f>
        <v>0.77</v>
      </c>
      <c r="E12" s="5">
        <f>+[7]Sheet1!E10</f>
        <v>0.86</v>
      </c>
      <c r="G12" s="16" t="str">
        <f>+[13]Sheet1!A10</f>
        <v>\rho_x^{(4)}</v>
      </c>
      <c r="H12" s="30">
        <f>+[8]Sheet1!B10</f>
        <v>0.5</v>
      </c>
      <c r="I12" s="4">
        <f>+[8]Sheet1!C10</f>
        <v>0.38</v>
      </c>
      <c r="J12" s="18">
        <f>+[8]Sheet1!D10</f>
        <v>0.49</v>
      </c>
      <c r="K12" s="5">
        <f>+[8]Sheet1!E10</f>
        <v>0.59</v>
      </c>
      <c r="L12" s="16">
        <f>+[9]Sheet1!C10</f>
        <v>0.38</v>
      </c>
      <c r="M12" s="19">
        <f>+[9]Sheet1!D10</f>
        <v>0.47</v>
      </c>
      <c r="N12" s="20">
        <f>+[9]Sheet1!E10</f>
        <v>0.56000000000000005</v>
      </c>
      <c r="O12" s="16">
        <f>+[10]Sheet1!C10</f>
        <v>0.28999999999999998</v>
      </c>
      <c r="P12" s="19">
        <f>+[10]Sheet1!D10</f>
        <v>0.41</v>
      </c>
      <c r="Q12" s="20">
        <f>+[10]Sheet1!E10</f>
        <v>0.53</v>
      </c>
      <c r="R12" s="23">
        <f>+[11]Sheet1!C10</f>
        <v>0.49</v>
      </c>
      <c r="S12" s="24">
        <f>+[11]Sheet1!D10</f>
        <v>0.55000000000000004</v>
      </c>
      <c r="T12" s="25">
        <f>+[11]Sheet1!E10</f>
        <v>0.6</v>
      </c>
      <c r="U12" s="23">
        <f>+[12]Sheet1!C10</f>
        <v>0.49</v>
      </c>
      <c r="V12" s="24">
        <f>+[12]Sheet1!D10</f>
        <v>0.52</v>
      </c>
      <c r="W12" s="25">
        <f>+[12]Sheet1!E10</f>
        <v>0.54</v>
      </c>
      <c r="X12" s="31">
        <f>+[13]Sheet1!B10</f>
        <v>0.55000000000000004</v>
      </c>
      <c r="Y12" s="19">
        <f>+[13]Sheet1!C10</f>
        <v>0.54</v>
      </c>
      <c r="Z12" s="19">
        <f>+[13]Sheet1!D10</f>
        <v>0.61</v>
      </c>
      <c r="AA12" s="20">
        <f>+[13]Sheet1!E10</f>
        <v>0.67</v>
      </c>
      <c r="AC12" s="15"/>
      <c r="AD12" s="15"/>
    </row>
    <row r="13" spans="1:30" x14ac:dyDescent="0.2">
      <c r="A13" s="16" t="str">
        <f>+[7]Sheet1!A11</f>
        <v>\rho_{Ec}^{(1)}</v>
      </c>
      <c r="B13" s="30">
        <f>+[7]Sheet1!B11</f>
        <v>0.85</v>
      </c>
      <c r="C13" s="4">
        <f>+[7]Sheet1!C11</f>
        <v>0.61</v>
      </c>
      <c r="D13" s="18">
        <f>+[7]Sheet1!D11</f>
        <v>0.75</v>
      </c>
      <c r="E13" s="5">
        <f>+[7]Sheet1!E11</f>
        <v>0.86</v>
      </c>
      <c r="G13" s="16" t="str">
        <f>+[13]Sheet1!A11</f>
        <v>\rho_x^{(5)}</v>
      </c>
      <c r="H13" s="30">
        <f>+[8]Sheet1!B11</f>
        <v>0.5</v>
      </c>
      <c r="I13" s="4">
        <f>+[8]Sheet1!C11</f>
        <v>0.38</v>
      </c>
      <c r="J13" s="18">
        <f>+[8]Sheet1!D11</f>
        <v>0.49</v>
      </c>
      <c r="K13" s="5">
        <f>+[8]Sheet1!E11</f>
        <v>0.59</v>
      </c>
      <c r="L13" s="16">
        <f>+[9]Sheet1!C11</f>
        <v>0.38</v>
      </c>
      <c r="M13" s="19">
        <f>+[9]Sheet1!D11</f>
        <v>0.47</v>
      </c>
      <c r="N13" s="20">
        <f>+[9]Sheet1!E11</f>
        <v>0.56999999999999995</v>
      </c>
      <c r="O13" s="16">
        <f>+[10]Sheet1!C11</f>
        <v>0.26</v>
      </c>
      <c r="P13" s="19">
        <f>+[10]Sheet1!D11</f>
        <v>0.37</v>
      </c>
      <c r="Q13" s="20">
        <f>+[10]Sheet1!E11</f>
        <v>0.5</v>
      </c>
      <c r="R13" s="23">
        <f>+[11]Sheet1!C11</f>
        <v>0.43</v>
      </c>
      <c r="S13" s="24">
        <f>+[11]Sheet1!D11</f>
        <v>0.49</v>
      </c>
      <c r="T13" s="25">
        <f>+[11]Sheet1!E11</f>
        <v>0.55000000000000004</v>
      </c>
      <c r="U13" s="23">
        <f>+[12]Sheet1!C11</f>
        <v>0.46</v>
      </c>
      <c r="V13" s="24">
        <f>+[12]Sheet1!D11</f>
        <v>0.48</v>
      </c>
      <c r="W13" s="25">
        <f>+[12]Sheet1!E11</f>
        <v>0.51</v>
      </c>
      <c r="X13" s="31">
        <f>+[13]Sheet1!B11</f>
        <v>0.55000000000000004</v>
      </c>
      <c r="Y13" s="19">
        <f>+[13]Sheet1!C11</f>
        <v>0.41</v>
      </c>
      <c r="Z13" s="19">
        <f>+[13]Sheet1!D11</f>
        <v>0.48</v>
      </c>
      <c r="AA13" s="20">
        <f>+[13]Sheet1!E11</f>
        <v>0.55000000000000004</v>
      </c>
      <c r="AC13" s="15"/>
      <c r="AD13" s="15"/>
    </row>
    <row r="14" spans="1:30" x14ac:dyDescent="0.2">
      <c r="A14" s="16" t="str">
        <f>+[7]Sheet1!A12</f>
        <v>\rho_{Ec}^{(2)}</v>
      </c>
      <c r="B14" s="30">
        <f>+[7]Sheet1!B12</f>
        <v>0.85</v>
      </c>
      <c r="C14" s="4">
        <f>+[7]Sheet1!C12</f>
        <v>0.66</v>
      </c>
      <c r="D14" s="18">
        <f>+[7]Sheet1!D12</f>
        <v>0.79</v>
      </c>
      <c r="E14" s="5">
        <f>+[7]Sheet1!E12</f>
        <v>0.89</v>
      </c>
      <c r="G14" s="16" t="str">
        <f>+[13]Sheet1!A12</f>
        <v>\lambda_x^{(1)}</v>
      </c>
      <c r="H14" s="30">
        <f>+[8]Sheet1!B12</f>
        <v>0.37</v>
      </c>
      <c r="I14" s="4">
        <f>+[8]Sheet1!C12</f>
        <v>0.6</v>
      </c>
      <c r="J14" s="18">
        <f>+[8]Sheet1!D12</f>
        <v>0.7</v>
      </c>
      <c r="K14" s="5">
        <f>+[8]Sheet1!E12</f>
        <v>0.82</v>
      </c>
      <c r="L14" s="16">
        <f>+[9]Sheet1!C12</f>
        <v>0.57999999999999996</v>
      </c>
      <c r="M14" s="19">
        <f>+[9]Sheet1!D12</f>
        <v>0.68</v>
      </c>
      <c r="N14" s="20">
        <f>+[9]Sheet1!E12</f>
        <v>0.78</v>
      </c>
      <c r="O14" s="16">
        <f>+[10]Sheet1!C12</f>
        <v>0.43</v>
      </c>
      <c r="P14" s="19">
        <f>+[10]Sheet1!D12</f>
        <v>0.51</v>
      </c>
      <c r="Q14" s="20">
        <f>+[10]Sheet1!E12</f>
        <v>0.62</v>
      </c>
      <c r="R14" s="23">
        <f>+[11]Sheet1!C12</f>
        <v>0.35</v>
      </c>
      <c r="S14" s="24">
        <f>+[11]Sheet1!D12</f>
        <v>0.39</v>
      </c>
      <c r="T14" s="25">
        <f>+[11]Sheet1!E12</f>
        <v>0.43</v>
      </c>
      <c r="U14" s="23">
        <f>+[12]Sheet1!C12</f>
        <v>0.36</v>
      </c>
      <c r="V14" s="24">
        <f>+[12]Sheet1!D12</f>
        <v>0.38</v>
      </c>
      <c r="W14" s="25">
        <f>+[12]Sheet1!E12</f>
        <v>0.4</v>
      </c>
      <c r="X14" s="31">
        <f>+[13]Sheet1!B12</f>
        <v>0.71</v>
      </c>
      <c r="Y14" s="19">
        <f>+[13]Sheet1!C12</f>
        <v>0.65</v>
      </c>
      <c r="Z14" s="19">
        <f>+[13]Sheet1!D12</f>
        <v>0.72</v>
      </c>
      <c r="AA14" s="20">
        <f>+[13]Sheet1!E12</f>
        <v>0.78</v>
      </c>
      <c r="AC14" s="15"/>
      <c r="AD14" s="15"/>
    </row>
    <row r="15" spans="1:30" x14ac:dyDescent="0.2">
      <c r="A15" s="16" t="str">
        <f>+[7]Sheet1!A13</f>
        <v>\lambda_{Ec}^{(1)}</v>
      </c>
      <c r="B15" s="30">
        <f>+[7]Sheet1!B13</f>
        <v>0.18</v>
      </c>
      <c r="C15" s="4">
        <f>+[7]Sheet1!C13</f>
        <v>-0.03</v>
      </c>
      <c r="D15" s="18">
        <f>+[7]Sheet1!D13</f>
        <v>0.03</v>
      </c>
      <c r="E15" s="5">
        <f>+[7]Sheet1!E13</f>
        <v>0.08</v>
      </c>
      <c r="G15" s="16" t="str">
        <f>+[13]Sheet1!A13</f>
        <v>\lambda_x^{(2)}</v>
      </c>
      <c r="H15" s="30">
        <f>+[8]Sheet1!B13</f>
        <v>0.37</v>
      </c>
      <c r="I15" s="4">
        <f>+[8]Sheet1!C13</f>
        <v>0.59</v>
      </c>
      <c r="J15" s="18">
        <f>+[8]Sheet1!D13</f>
        <v>0.7</v>
      </c>
      <c r="K15" s="5">
        <f>+[8]Sheet1!E13</f>
        <v>0.82</v>
      </c>
      <c r="L15" s="16">
        <f>+[9]Sheet1!C13</f>
        <v>0.57999999999999996</v>
      </c>
      <c r="M15" s="19">
        <f>+[9]Sheet1!D13</f>
        <v>0.68</v>
      </c>
      <c r="N15" s="20">
        <f>+[9]Sheet1!E13</f>
        <v>0.77</v>
      </c>
      <c r="O15" s="16">
        <f>+[10]Sheet1!C13</f>
        <v>0.42</v>
      </c>
      <c r="P15" s="19">
        <f>+[10]Sheet1!D13</f>
        <v>0.51</v>
      </c>
      <c r="Q15" s="20">
        <f>+[10]Sheet1!E13</f>
        <v>0.6</v>
      </c>
      <c r="R15" s="23">
        <f>+[11]Sheet1!C13</f>
        <v>0.34</v>
      </c>
      <c r="S15" s="24">
        <f>+[11]Sheet1!D13</f>
        <v>0.38</v>
      </c>
      <c r="T15" s="25">
        <f>+[11]Sheet1!E13</f>
        <v>0.41</v>
      </c>
      <c r="U15" s="23">
        <f>+[12]Sheet1!C13</f>
        <v>0.35</v>
      </c>
      <c r="V15" s="24">
        <f>+[12]Sheet1!D13</f>
        <v>0.37</v>
      </c>
      <c r="W15" s="25">
        <f>+[12]Sheet1!E13</f>
        <v>0.39</v>
      </c>
      <c r="X15" s="31">
        <f>+[13]Sheet1!B13</f>
        <v>0.71</v>
      </c>
      <c r="Y15" s="19">
        <f>+[13]Sheet1!C13</f>
        <v>0.68</v>
      </c>
      <c r="Z15" s="19">
        <f>+[13]Sheet1!D13</f>
        <v>0.75</v>
      </c>
      <c r="AA15" s="20">
        <f>+[13]Sheet1!E13</f>
        <v>0.8</v>
      </c>
      <c r="AC15" s="15"/>
      <c r="AD15" s="15"/>
    </row>
    <row r="16" spans="1:30" x14ac:dyDescent="0.2">
      <c r="A16" s="16" t="str">
        <f>+[7]Sheet1!A14</f>
        <v>\lambda_{Ec}^{(2)}</v>
      </c>
      <c r="B16" s="30">
        <f>+[7]Sheet1!B14</f>
        <v>0.18</v>
      </c>
      <c r="C16" s="4">
        <f>+[7]Sheet1!C14</f>
        <v>0</v>
      </c>
      <c r="D16" s="18">
        <f>+[7]Sheet1!D14</f>
        <v>0.04</v>
      </c>
      <c r="E16" s="5">
        <f>+[7]Sheet1!E14</f>
        <v>0.08</v>
      </c>
      <c r="G16" s="16" t="str">
        <f>+[13]Sheet1!A14</f>
        <v>\lambda_x^{(3)}</v>
      </c>
      <c r="H16" s="30">
        <f>+[8]Sheet1!B14</f>
        <v>0.37</v>
      </c>
      <c r="I16" s="4">
        <f>+[8]Sheet1!C14</f>
        <v>0.59</v>
      </c>
      <c r="J16" s="18">
        <f>+[8]Sheet1!D14</f>
        <v>0.7</v>
      </c>
      <c r="K16" s="5">
        <f>+[8]Sheet1!E14</f>
        <v>0.82</v>
      </c>
      <c r="L16" s="16">
        <f>+[9]Sheet1!C14</f>
        <v>0.57999999999999996</v>
      </c>
      <c r="M16" s="19">
        <f>+[9]Sheet1!D14</f>
        <v>0.68</v>
      </c>
      <c r="N16" s="20">
        <f>+[9]Sheet1!E14</f>
        <v>0.78</v>
      </c>
      <c r="O16" s="16">
        <f>+[10]Sheet1!C14</f>
        <v>0.43</v>
      </c>
      <c r="P16" s="19">
        <f>+[10]Sheet1!D14</f>
        <v>0.52</v>
      </c>
      <c r="Q16" s="20">
        <f>+[10]Sheet1!E14</f>
        <v>0.62</v>
      </c>
      <c r="R16" s="23">
        <f>+[11]Sheet1!C14</f>
        <v>0.36</v>
      </c>
      <c r="S16" s="24">
        <f>+[11]Sheet1!D14</f>
        <v>0.41</v>
      </c>
      <c r="T16" s="25">
        <f>+[11]Sheet1!E14</f>
        <v>0.45</v>
      </c>
      <c r="U16" s="23">
        <f>+[12]Sheet1!C14</f>
        <v>0.36</v>
      </c>
      <c r="V16" s="24">
        <f>+[12]Sheet1!D14</f>
        <v>0.37</v>
      </c>
      <c r="W16" s="25">
        <f>+[12]Sheet1!E14</f>
        <v>0.39</v>
      </c>
      <c r="X16" s="31">
        <f>+[13]Sheet1!B14</f>
        <v>0.71</v>
      </c>
      <c r="Y16" s="19">
        <f>+[13]Sheet1!C14</f>
        <v>0.74</v>
      </c>
      <c r="Z16" s="19">
        <f>+[13]Sheet1!D14</f>
        <v>0.8</v>
      </c>
      <c r="AA16" s="20">
        <f>+[13]Sheet1!E14</f>
        <v>0.85</v>
      </c>
      <c r="AC16" s="15"/>
      <c r="AD16" s="15"/>
    </row>
    <row r="17" spans="1:30" x14ac:dyDescent="0.2">
      <c r="A17" s="16" t="str">
        <f>+[7]Sheet1!A15</f>
        <v>\sigma_{Enc}^{(1)}</v>
      </c>
      <c r="B17" s="30">
        <f>+[7]Sheet1!B15</f>
        <v>0.2</v>
      </c>
      <c r="C17" s="4">
        <f>+[7]Sheet1!C15</f>
        <v>0.37</v>
      </c>
      <c r="D17" s="18">
        <f>+[7]Sheet1!D15</f>
        <v>0.4</v>
      </c>
      <c r="E17" s="5">
        <f>+[7]Sheet1!E15</f>
        <v>0.42</v>
      </c>
      <c r="G17" s="16" t="str">
        <f>+[13]Sheet1!A15</f>
        <v>\lambda_x^{(4)}</v>
      </c>
      <c r="H17" s="30">
        <f>+[8]Sheet1!B15</f>
        <v>0.37</v>
      </c>
      <c r="I17" s="4">
        <f>+[8]Sheet1!C15</f>
        <v>0.57999999999999996</v>
      </c>
      <c r="J17" s="18">
        <f>+[8]Sheet1!D15</f>
        <v>0.7</v>
      </c>
      <c r="K17" s="5">
        <f>+[8]Sheet1!E15</f>
        <v>0.81</v>
      </c>
      <c r="L17" s="16">
        <f>+[9]Sheet1!C15</f>
        <v>0.6</v>
      </c>
      <c r="M17" s="19">
        <f>+[9]Sheet1!D15</f>
        <v>0.68</v>
      </c>
      <c r="N17" s="20">
        <f>+[9]Sheet1!E15</f>
        <v>0.78</v>
      </c>
      <c r="O17" s="16">
        <f>+[10]Sheet1!C15</f>
        <v>0.42</v>
      </c>
      <c r="P17" s="19">
        <f>+[10]Sheet1!D15</f>
        <v>0.52</v>
      </c>
      <c r="Q17" s="20">
        <f>+[10]Sheet1!E15</f>
        <v>0.61</v>
      </c>
      <c r="R17" s="23">
        <f>+[11]Sheet1!C15</f>
        <v>0.35</v>
      </c>
      <c r="S17" s="24">
        <f>+[11]Sheet1!D15</f>
        <v>0.39</v>
      </c>
      <c r="T17" s="25">
        <f>+[11]Sheet1!E15</f>
        <v>0.43</v>
      </c>
      <c r="U17" s="23">
        <f>+[12]Sheet1!C15</f>
        <v>0.35</v>
      </c>
      <c r="V17" s="24">
        <f>+[12]Sheet1!D15</f>
        <v>0.37</v>
      </c>
      <c r="W17" s="25">
        <f>+[12]Sheet1!E15</f>
        <v>0.39</v>
      </c>
      <c r="X17" s="31">
        <f>+[13]Sheet1!B15</f>
        <v>0.71</v>
      </c>
      <c r="Y17" s="19">
        <f>+[13]Sheet1!C15</f>
        <v>0.67</v>
      </c>
      <c r="Z17" s="19">
        <f>+[13]Sheet1!D15</f>
        <v>0.74</v>
      </c>
      <c r="AA17" s="20">
        <f>+[13]Sheet1!E15</f>
        <v>0.8</v>
      </c>
      <c r="AC17" s="15"/>
      <c r="AD17" s="15"/>
    </row>
    <row r="18" spans="1:30" x14ac:dyDescent="0.2">
      <c r="A18" s="16" t="str">
        <f>+[7]Sheet1!A16</f>
        <v>\sigma_{Ec}^{(1)}</v>
      </c>
      <c r="B18" s="30">
        <f>+[7]Sheet1!B16</f>
        <v>0.08</v>
      </c>
      <c r="C18" s="4">
        <f>+[7]Sheet1!C16</f>
        <v>0.28999999999999998</v>
      </c>
      <c r="D18" s="18">
        <f>+[7]Sheet1!D16</f>
        <v>0.31</v>
      </c>
      <c r="E18" s="5">
        <f>+[7]Sheet1!E16</f>
        <v>0.33</v>
      </c>
      <c r="G18" s="16" t="str">
        <f>+[13]Sheet1!A16</f>
        <v>\lambda_x^{(5)}</v>
      </c>
      <c r="H18" s="30">
        <f>+[8]Sheet1!B16</f>
        <v>0.37</v>
      </c>
      <c r="I18" s="4">
        <f>+[8]Sheet1!C16</f>
        <v>0.59</v>
      </c>
      <c r="J18" s="18">
        <f>+[8]Sheet1!D16</f>
        <v>0.7</v>
      </c>
      <c r="K18" s="5">
        <f>+[8]Sheet1!E16</f>
        <v>0.81</v>
      </c>
      <c r="L18" s="16">
        <f>+[9]Sheet1!C16</f>
        <v>0.59</v>
      </c>
      <c r="M18" s="19">
        <f>+[9]Sheet1!D16</f>
        <v>0.68</v>
      </c>
      <c r="N18" s="20">
        <f>+[9]Sheet1!E16</f>
        <v>0.78</v>
      </c>
      <c r="O18" s="16">
        <f>+[10]Sheet1!C16</f>
        <v>0.43</v>
      </c>
      <c r="P18" s="19">
        <f>+[10]Sheet1!D16</f>
        <v>0.53</v>
      </c>
      <c r="Q18" s="20">
        <f>+[10]Sheet1!E16</f>
        <v>0.62</v>
      </c>
      <c r="R18" s="23">
        <f>+[11]Sheet1!C16</f>
        <v>0.36</v>
      </c>
      <c r="S18" s="24">
        <f>+[11]Sheet1!D16</f>
        <v>0.4</v>
      </c>
      <c r="T18" s="25">
        <f>+[11]Sheet1!E16</f>
        <v>0.44</v>
      </c>
      <c r="U18" s="23">
        <f>+[12]Sheet1!C16</f>
        <v>0.37</v>
      </c>
      <c r="V18" s="24">
        <f>+[12]Sheet1!D16</f>
        <v>0.39</v>
      </c>
      <c r="W18" s="25">
        <f>+[12]Sheet1!E16</f>
        <v>0.41</v>
      </c>
      <c r="X18" s="31">
        <f>+[13]Sheet1!B16</f>
        <v>0.71</v>
      </c>
      <c r="Y18" s="19">
        <f>+[13]Sheet1!C16</f>
        <v>0.66</v>
      </c>
      <c r="Z18" s="19">
        <f>+[13]Sheet1!D16</f>
        <v>0.73</v>
      </c>
      <c r="AA18" s="20">
        <f>+[13]Sheet1!E16</f>
        <v>0.78</v>
      </c>
      <c r="AC18" s="15"/>
      <c r="AD18" s="15"/>
    </row>
    <row r="19" spans="1:30" x14ac:dyDescent="0.2">
      <c r="A19" s="16" t="str">
        <f>+[7]Sheet1!A17</f>
        <v>\sigma_{Ec}^{(2)}</v>
      </c>
      <c r="B19" s="30">
        <f>+[7]Sheet1!B17</f>
        <v>0.08</v>
      </c>
      <c r="C19" s="4">
        <f>+[7]Sheet1!C17</f>
        <v>0.28999999999999998</v>
      </c>
      <c r="D19" s="18">
        <f>+[7]Sheet1!D17</f>
        <v>0.31</v>
      </c>
      <c r="E19" s="5">
        <f>+[7]Sheet1!E17</f>
        <v>0.34</v>
      </c>
      <c r="G19" s="16" t="str">
        <f>+[13]Sheet1!A17</f>
        <v>\sigma_x^{(1)}</v>
      </c>
      <c r="H19" s="30">
        <f>+[8]Sheet1!B17</f>
        <v>0.15</v>
      </c>
      <c r="I19" s="4">
        <f>+[8]Sheet1!C17</f>
        <v>0.63</v>
      </c>
      <c r="J19" s="18">
        <f>+[8]Sheet1!D17</f>
        <v>0.71</v>
      </c>
      <c r="K19" s="5">
        <f>+[8]Sheet1!E17</f>
        <v>0.79</v>
      </c>
      <c r="L19" s="16">
        <f>+[9]Sheet1!C17</f>
        <v>0.57999999999999996</v>
      </c>
      <c r="M19" s="19">
        <f>+[9]Sheet1!D17</f>
        <v>0.64</v>
      </c>
      <c r="N19" s="20">
        <f>+[9]Sheet1!E17</f>
        <v>0.71</v>
      </c>
      <c r="O19" s="16">
        <f>+[10]Sheet1!C17</f>
        <v>0.28999999999999998</v>
      </c>
      <c r="P19" s="19">
        <f>+[10]Sheet1!D17</f>
        <v>0.33</v>
      </c>
      <c r="Q19" s="20">
        <f>+[10]Sheet1!E17</f>
        <v>0.39</v>
      </c>
      <c r="R19" s="23">
        <f>+[11]Sheet1!C17</f>
        <v>0.15</v>
      </c>
      <c r="S19" s="24">
        <f>+[11]Sheet1!D17</f>
        <v>0.16</v>
      </c>
      <c r="T19" s="25">
        <f>+[11]Sheet1!E17</f>
        <v>0.18</v>
      </c>
      <c r="U19" s="23">
        <f>+[12]Sheet1!C17</f>
        <v>0.14000000000000001</v>
      </c>
      <c r="V19" s="24">
        <f>+[12]Sheet1!D17</f>
        <v>0.15</v>
      </c>
      <c r="W19" s="25">
        <f>+[12]Sheet1!E17</f>
        <v>0.16</v>
      </c>
      <c r="X19" s="31">
        <f>+[13]Sheet1!B17</f>
        <v>3.5</v>
      </c>
      <c r="Y19" s="19">
        <f>+[13]Sheet1!C17</f>
        <v>3.34</v>
      </c>
      <c r="Z19" s="19">
        <f>+[13]Sheet1!D17</f>
        <v>3.64</v>
      </c>
      <c r="AA19" s="20">
        <f>+[13]Sheet1!E17</f>
        <v>4</v>
      </c>
      <c r="AC19" s="15"/>
      <c r="AD19" s="15"/>
    </row>
    <row r="20" spans="1:30" x14ac:dyDescent="0.2">
      <c r="A20" s="16" t="str">
        <f>+[7]Sheet1!A18</f>
        <v>\rho_{Inc}^{(1)}</v>
      </c>
      <c r="B20" s="30">
        <f>+[7]Sheet1!B18</f>
        <v>0.9</v>
      </c>
      <c r="C20" s="4">
        <f>+[7]Sheet1!C18</f>
        <v>0.68</v>
      </c>
      <c r="D20" s="18">
        <f>+[7]Sheet1!D18</f>
        <v>0.79</v>
      </c>
      <c r="E20" s="5">
        <f>+[7]Sheet1!E18</f>
        <v>0.87</v>
      </c>
      <c r="G20" s="16" t="str">
        <f>+[13]Sheet1!A18</f>
        <v>\sigma_x^{(2)}</v>
      </c>
      <c r="H20" s="30">
        <f>+[8]Sheet1!B18</f>
        <v>0.15</v>
      </c>
      <c r="I20" s="4">
        <f>+[8]Sheet1!C18</f>
        <v>0.63</v>
      </c>
      <c r="J20" s="18">
        <f>+[8]Sheet1!D18</f>
        <v>0.7</v>
      </c>
      <c r="K20" s="5">
        <f>+[8]Sheet1!E18</f>
        <v>0.79</v>
      </c>
      <c r="L20" s="16">
        <f>+[9]Sheet1!C18</f>
        <v>0.57999999999999996</v>
      </c>
      <c r="M20" s="19">
        <f>+[9]Sheet1!D18</f>
        <v>0.64</v>
      </c>
      <c r="N20" s="20">
        <f>+[9]Sheet1!E18</f>
        <v>0.71</v>
      </c>
      <c r="O20" s="16">
        <f>+[10]Sheet1!C18</f>
        <v>0.28999999999999998</v>
      </c>
      <c r="P20" s="19">
        <f>+[10]Sheet1!D18</f>
        <v>0.34</v>
      </c>
      <c r="Q20" s="20">
        <f>+[10]Sheet1!E18</f>
        <v>0.39</v>
      </c>
      <c r="R20" s="23">
        <f>+[11]Sheet1!C18</f>
        <v>0.13</v>
      </c>
      <c r="S20" s="24">
        <f>+[11]Sheet1!D18</f>
        <v>0.15</v>
      </c>
      <c r="T20" s="25">
        <f>+[11]Sheet1!E18</f>
        <v>0.17</v>
      </c>
      <c r="U20" s="23">
        <f>+[12]Sheet1!C18</f>
        <v>0.14000000000000001</v>
      </c>
      <c r="V20" s="24">
        <f>+[12]Sheet1!D18</f>
        <v>0.15</v>
      </c>
      <c r="W20" s="25">
        <f>+[12]Sheet1!E18</f>
        <v>0.16</v>
      </c>
      <c r="X20" s="31">
        <f>+[13]Sheet1!B18</f>
        <v>3.5</v>
      </c>
      <c r="Y20" s="19">
        <f>+[13]Sheet1!C18</f>
        <v>3.22</v>
      </c>
      <c r="Z20" s="19">
        <f>+[13]Sheet1!D18</f>
        <v>3.52</v>
      </c>
      <c r="AA20" s="20">
        <f>+[13]Sheet1!E18</f>
        <v>3.88</v>
      </c>
      <c r="AC20" s="15"/>
      <c r="AD20" s="15"/>
    </row>
    <row r="21" spans="1:30" x14ac:dyDescent="0.2">
      <c r="A21" s="16" t="str">
        <f>+[7]Sheet1!A19</f>
        <v>\rho_{Ic}^{(1)}</v>
      </c>
      <c r="B21" s="30">
        <f>+[7]Sheet1!B19</f>
        <v>0.9</v>
      </c>
      <c r="C21" s="4">
        <f>+[7]Sheet1!C19</f>
        <v>0.64</v>
      </c>
      <c r="D21" s="18">
        <f>+[7]Sheet1!D19</f>
        <v>0.78</v>
      </c>
      <c r="E21" s="5">
        <f>+[7]Sheet1!E19</f>
        <v>0.88</v>
      </c>
      <c r="G21" s="16" t="str">
        <f>+[13]Sheet1!A19</f>
        <v>\sigma_x^{(3)}</v>
      </c>
      <c r="H21" s="30">
        <f>+[8]Sheet1!B19</f>
        <v>0.15</v>
      </c>
      <c r="I21" s="4">
        <f>+[8]Sheet1!C19</f>
        <v>0.63</v>
      </c>
      <c r="J21" s="18">
        <f>+[8]Sheet1!D19</f>
        <v>0.71</v>
      </c>
      <c r="K21" s="5">
        <f>+[8]Sheet1!E19</f>
        <v>0.79</v>
      </c>
      <c r="L21" s="16">
        <f>+[9]Sheet1!C19</f>
        <v>0.57999999999999996</v>
      </c>
      <c r="M21" s="19">
        <f>+[9]Sheet1!D19</f>
        <v>0.64</v>
      </c>
      <c r="N21" s="20">
        <f>+[9]Sheet1!E19</f>
        <v>0.71</v>
      </c>
      <c r="O21" s="16">
        <f>+[10]Sheet1!C19</f>
        <v>0.28999999999999998</v>
      </c>
      <c r="P21" s="19">
        <f>+[10]Sheet1!D19</f>
        <v>0.33</v>
      </c>
      <c r="Q21" s="20">
        <f>+[10]Sheet1!E19</f>
        <v>0.39</v>
      </c>
      <c r="R21" s="23">
        <f>+[11]Sheet1!C19</f>
        <v>0.12</v>
      </c>
      <c r="S21" s="24">
        <f>+[11]Sheet1!D19</f>
        <v>0.14000000000000001</v>
      </c>
      <c r="T21" s="25">
        <f>+[11]Sheet1!E19</f>
        <v>0.15</v>
      </c>
      <c r="U21" s="23">
        <f>+[12]Sheet1!C19</f>
        <v>0.14000000000000001</v>
      </c>
      <c r="V21" s="24">
        <f>+[12]Sheet1!D19</f>
        <v>0.15</v>
      </c>
      <c r="W21" s="25">
        <f>+[12]Sheet1!E19</f>
        <v>0.16</v>
      </c>
      <c r="X21" s="31">
        <f>+[13]Sheet1!B19</f>
        <v>3.5</v>
      </c>
      <c r="Y21" s="19">
        <f>+[13]Sheet1!C19</f>
        <v>3.46</v>
      </c>
      <c r="Z21" s="19">
        <f>+[13]Sheet1!D19</f>
        <v>3.77</v>
      </c>
      <c r="AA21" s="20">
        <f>+[13]Sheet1!E19</f>
        <v>4.1500000000000004</v>
      </c>
      <c r="AC21" s="15"/>
      <c r="AD21" s="15"/>
    </row>
    <row r="22" spans="1:30" x14ac:dyDescent="0.2">
      <c r="A22" s="16" t="str">
        <f>+[7]Sheet1!A20</f>
        <v>\rho_{Ic}^{(2)}</v>
      </c>
      <c r="B22" s="30">
        <f>+[7]Sheet1!B20</f>
        <v>0.9</v>
      </c>
      <c r="C22" s="4">
        <f>+[7]Sheet1!C20</f>
        <v>0.73</v>
      </c>
      <c r="D22" s="18">
        <f>+[7]Sheet1!D20</f>
        <v>0.83</v>
      </c>
      <c r="E22" s="5">
        <f>+[7]Sheet1!E20</f>
        <v>0.91</v>
      </c>
      <c r="G22" s="16" t="str">
        <f>+[13]Sheet1!A20</f>
        <v>\sigma_x^{(4)}</v>
      </c>
      <c r="H22" s="30">
        <f>+[8]Sheet1!B20</f>
        <v>0.15</v>
      </c>
      <c r="I22" s="4">
        <f>+[8]Sheet1!C20</f>
        <v>0.63</v>
      </c>
      <c r="J22" s="18">
        <f>+[8]Sheet1!D20</f>
        <v>0.71</v>
      </c>
      <c r="K22" s="5">
        <f>+[8]Sheet1!E20</f>
        <v>0.79</v>
      </c>
      <c r="L22" s="16">
        <f>+[9]Sheet1!C20</f>
        <v>0.57999999999999996</v>
      </c>
      <c r="M22" s="19">
        <f>+[9]Sheet1!D20</f>
        <v>0.65</v>
      </c>
      <c r="N22" s="20">
        <f>+[9]Sheet1!E20</f>
        <v>0.71</v>
      </c>
      <c r="O22" s="16">
        <f>+[10]Sheet1!C20</f>
        <v>0.28999999999999998</v>
      </c>
      <c r="P22" s="19">
        <f>+[10]Sheet1!D20</f>
        <v>0.34</v>
      </c>
      <c r="Q22" s="20">
        <f>+[10]Sheet1!E20</f>
        <v>0.4</v>
      </c>
      <c r="R22" s="23">
        <f>+[11]Sheet1!C20</f>
        <v>0.14000000000000001</v>
      </c>
      <c r="S22" s="24">
        <f>+[11]Sheet1!D20</f>
        <v>0.16</v>
      </c>
      <c r="T22" s="25">
        <f>+[11]Sheet1!E20</f>
        <v>0.18</v>
      </c>
      <c r="U22" s="23">
        <f>+[12]Sheet1!C20</f>
        <v>0.15</v>
      </c>
      <c r="V22" s="24">
        <f>+[12]Sheet1!D20</f>
        <v>0.16</v>
      </c>
      <c r="W22" s="25">
        <f>+[12]Sheet1!E20</f>
        <v>0.17</v>
      </c>
      <c r="X22" s="31">
        <f>+[13]Sheet1!B20</f>
        <v>3.5</v>
      </c>
      <c r="Y22" s="19">
        <f>+[13]Sheet1!C20</f>
        <v>3.6</v>
      </c>
      <c r="Z22" s="19">
        <f>+[13]Sheet1!D20</f>
        <v>3.96</v>
      </c>
      <c r="AA22" s="20">
        <f>+[13]Sheet1!E20</f>
        <v>4.38</v>
      </c>
      <c r="AC22" s="15"/>
      <c r="AD22" s="15"/>
    </row>
    <row r="23" spans="1:30" x14ac:dyDescent="0.2">
      <c r="A23" s="16" t="str">
        <f>+[7]Sheet1!A21</f>
        <v>\lambda_{Ic}^{(1)}</v>
      </c>
      <c r="B23" s="30">
        <f>+[7]Sheet1!B21</f>
        <v>0.18</v>
      </c>
      <c r="C23" s="4">
        <f>+[7]Sheet1!C21</f>
        <v>-0.02</v>
      </c>
      <c r="D23" s="18">
        <f>+[7]Sheet1!D21</f>
        <v>0.03</v>
      </c>
      <c r="E23" s="5">
        <f>+[7]Sheet1!E21</f>
        <v>0.09</v>
      </c>
      <c r="G23" s="16" t="str">
        <f>+[13]Sheet1!A21</f>
        <v>\sigma_x^{(5)}</v>
      </c>
      <c r="H23" s="30">
        <f>+[8]Sheet1!B21</f>
        <v>0.15</v>
      </c>
      <c r="I23" s="4">
        <f>+[8]Sheet1!C21</f>
        <v>0.63</v>
      </c>
      <c r="J23" s="18">
        <f>+[8]Sheet1!D21</f>
        <v>0.7</v>
      </c>
      <c r="K23" s="5">
        <f>+[8]Sheet1!E21</f>
        <v>0.79</v>
      </c>
      <c r="L23" s="16">
        <f>+[9]Sheet1!C21</f>
        <v>0.57999999999999996</v>
      </c>
      <c r="M23" s="19">
        <f>+[9]Sheet1!D21</f>
        <v>0.65</v>
      </c>
      <c r="N23" s="20">
        <f>+[9]Sheet1!E21</f>
        <v>0.71</v>
      </c>
      <c r="O23" s="16">
        <f>+[10]Sheet1!C21</f>
        <v>0.28000000000000003</v>
      </c>
      <c r="P23" s="19">
        <f>+[10]Sheet1!D21</f>
        <v>0.33</v>
      </c>
      <c r="Q23" s="20">
        <f>+[10]Sheet1!E21</f>
        <v>0.39</v>
      </c>
      <c r="R23" s="23">
        <f>+[11]Sheet1!C21</f>
        <v>0.14000000000000001</v>
      </c>
      <c r="S23" s="24">
        <f>+[11]Sheet1!D21</f>
        <v>0.15</v>
      </c>
      <c r="T23" s="25">
        <f>+[11]Sheet1!E21</f>
        <v>0.17</v>
      </c>
      <c r="U23" s="23">
        <f>+[12]Sheet1!C21</f>
        <v>0.14000000000000001</v>
      </c>
      <c r="V23" s="24">
        <f>+[12]Sheet1!D21</f>
        <v>0.15</v>
      </c>
      <c r="W23" s="25">
        <f>+[12]Sheet1!E21</f>
        <v>0.16</v>
      </c>
      <c r="X23" s="31">
        <f>+[13]Sheet1!B21</f>
        <v>3.5</v>
      </c>
      <c r="Y23" s="19">
        <f>+[13]Sheet1!C21</f>
        <v>3.34</v>
      </c>
      <c r="Z23" s="19">
        <f>+[13]Sheet1!D21</f>
        <v>3.63</v>
      </c>
      <c r="AA23" s="20">
        <f>+[13]Sheet1!E21</f>
        <v>3.96</v>
      </c>
      <c r="AC23" s="15"/>
      <c r="AD23" s="15"/>
    </row>
    <row r="24" spans="1:30" x14ac:dyDescent="0.2">
      <c r="A24" s="16" t="str">
        <f>+[7]Sheet1!A22</f>
        <v>\lambda_{Ic}^{(2)}</v>
      </c>
      <c r="B24" s="30">
        <f>+[7]Sheet1!B22</f>
        <v>0.18</v>
      </c>
      <c r="C24" s="4">
        <f>+[7]Sheet1!C22</f>
        <v>0</v>
      </c>
      <c r="D24" s="18">
        <f>+[7]Sheet1!D22</f>
        <v>0.04</v>
      </c>
      <c r="E24" s="5">
        <f>+[7]Sheet1!E22</f>
        <v>0.09</v>
      </c>
      <c r="G24" s="16" t="str">
        <f>+[13]Sheet1!A22</f>
        <v>\rho_{E, nc}^{(1)}</v>
      </c>
      <c r="H24" s="30">
        <f>+[8]Sheet1!B22</f>
        <v>0.85</v>
      </c>
      <c r="I24" s="4">
        <f>+[8]Sheet1!C22</f>
        <v>-0.15</v>
      </c>
      <c r="J24" s="18">
        <f>+[8]Sheet1!D22</f>
        <v>0</v>
      </c>
      <c r="K24" s="5">
        <f>+[8]Sheet1!E22</f>
        <v>0.18</v>
      </c>
      <c r="L24" s="16">
        <f>+[9]Sheet1!C22</f>
        <v>-0.09</v>
      </c>
      <c r="M24" s="19">
        <f>+[9]Sheet1!D22</f>
        <v>0.04</v>
      </c>
      <c r="N24" s="20">
        <f>+[9]Sheet1!E22</f>
        <v>0.19</v>
      </c>
      <c r="O24" s="16">
        <f>+[10]Sheet1!C22</f>
        <v>0.25</v>
      </c>
      <c r="P24" s="19">
        <f>+[10]Sheet1!D22</f>
        <v>0.46</v>
      </c>
      <c r="Q24" s="20">
        <f>+[10]Sheet1!E22</f>
        <v>0.64</v>
      </c>
      <c r="R24" s="23">
        <f>+[11]Sheet1!C22</f>
        <v>0.77</v>
      </c>
      <c r="S24" s="24">
        <f>+[11]Sheet1!D22</f>
        <v>0.84</v>
      </c>
      <c r="T24" s="25">
        <f>+[11]Sheet1!E22</f>
        <v>0.91</v>
      </c>
      <c r="U24" s="23">
        <f>+[12]Sheet1!C22</f>
        <v>0.85</v>
      </c>
      <c r="V24" s="24">
        <f>+[12]Sheet1!D22</f>
        <v>0.89</v>
      </c>
      <c r="W24" s="25">
        <f>+[12]Sheet1!E22</f>
        <v>0.93</v>
      </c>
      <c r="X24" s="31">
        <f>+[13]Sheet1!B22</f>
        <v>0</v>
      </c>
      <c r="Y24" s="19">
        <f>+[13]Sheet1!C22</f>
        <v>-0.12</v>
      </c>
      <c r="Z24" s="19">
        <f>+[13]Sheet1!D22</f>
        <v>0.01</v>
      </c>
      <c r="AA24" s="20">
        <f>+[13]Sheet1!E22</f>
        <v>0.12</v>
      </c>
      <c r="AC24" s="15"/>
      <c r="AD24" s="15"/>
    </row>
    <row r="25" spans="1:30" x14ac:dyDescent="0.2">
      <c r="A25" s="16" t="str">
        <f>+[7]Sheet1!A23</f>
        <v>\sigma_{Inc}^{(1)}</v>
      </c>
      <c r="B25" s="30">
        <f>+[7]Sheet1!B23</f>
        <v>0.2</v>
      </c>
      <c r="C25" s="4">
        <f>+[7]Sheet1!C23</f>
        <v>0.36</v>
      </c>
      <c r="D25" s="18">
        <f>+[7]Sheet1!D23</f>
        <v>0.38</v>
      </c>
      <c r="E25" s="5">
        <f>+[7]Sheet1!E23</f>
        <v>0.41</v>
      </c>
      <c r="G25" s="16" t="str">
        <f>+[13]Sheet1!A23</f>
        <v>\rho_{E, c}^{(1)}</v>
      </c>
      <c r="H25" s="30">
        <f>+[8]Sheet1!B23</f>
        <v>0.85</v>
      </c>
      <c r="I25" s="4">
        <f>+[8]Sheet1!C23</f>
        <v>-0.11</v>
      </c>
      <c r="J25" s="18">
        <f>+[8]Sheet1!D23</f>
        <v>0</v>
      </c>
      <c r="K25" s="5">
        <f>+[8]Sheet1!E23</f>
        <v>0.11</v>
      </c>
      <c r="L25" s="16">
        <f>+[9]Sheet1!C23</f>
        <v>-0.08</v>
      </c>
      <c r="M25" s="19">
        <f>+[9]Sheet1!D23</f>
        <v>0.02</v>
      </c>
      <c r="N25" s="20">
        <f>+[9]Sheet1!E23</f>
        <v>0.12</v>
      </c>
      <c r="O25" s="16">
        <f>+[10]Sheet1!C23</f>
        <v>0.04</v>
      </c>
      <c r="P25" s="19">
        <f>+[10]Sheet1!D23</f>
        <v>0.19</v>
      </c>
      <c r="Q25" s="20">
        <f>+[10]Sheet1!E23</f>
        <v>0.35</v>
      </c>
      <c r="R25" s="23">
        <f>+[11]Sheet1!C23</f>
        <v>0.75</v>
      </c>
      <c r="S25" s="24">
        <f>+[11]Sheet1!D23</f>
        <v>0.84</v>
      </c>
      <c r="T25" s="25">
        <f>+[11]Sheet1!E23</f>
        <v>0.9</v>
      </c>
      <c r="U25" s="23">
        <f>+[12]Sheet1!C23</f>
        <v>0.83</v>
      </c>
      <c r="V25" s="24">
        <f>+[12]Sheet1!D23</f>
        <v>0.87</v>
      </c>
      <c r="W25" s="25">
        <f>+[12]Sheet1!E23</f>
        <v>0.91</v>
      </c>
      <c r="X25" s="31">
        <f>+[13]Sheet1!B23</f>
        <v>0</v>
      </c>
      <c r="Y25" s="19">
        <f>+[13]Sheet1!C23</f>
        <v>-0.15</v>
      </c>
      <c r="Z25" s="19">
        <f>+[13]Sheet1!D23</f>
        <v>0</v>
      </c>
      <c r="AA25" s="20">
        <f>+[13]Sheet1!E23</f>
        <v>0.14000000000000001</v>
      </c>
      <c r="AC25" s="15"/>
      <c r="AD25" s="15"/>
    </row>
    <row r="26" spans="1:30" x14ac:dyDescent="0.2">
      <c r="A26" s="16" t="str">
        <f>+[7]Sheet1!A24</f>
        <v>\sigma_{Ic}^{(1)}</v>
      </c>
      <c r="B26" s="30">
        <f>+[7]Sheet1!B24</f>
        <v>0.08</v>
      </c>
      <c r="C26" s="4">
        <f>+[7]Sheet1!C24</f>
        <v>0.28999999999999998</v>
      </c>
      <c r="D26" s="18">
        <f>+[7]Sheet1!D24</f>
        <v>0.31</v>
      </c>
      <c r="E26" s="5">
        <f>+[7]Sheet1!E24</f>
        <v>0.34</v>
      </c>
      <c r="G26" s="16" t="str">
        <f>+[13]Sheet1!A24</f>
        <v>\rho_{E, c}^{(2)}</v>
      </c>
      <c r="H26" s="30">
        <f>+[8]Sheet1!B24</f>
        <v>0.85</v>
      </c>
      <c r="I26" s="4">
        <f>+[8]Sheet1!C24</f>
        <v>-0.11</v>
      </c>
      <c r="J26" s="18">
        <f>+[8]Sheet1!D24</f>
        <v>0</v>
      </c>
      <c r="K26" s="5">
        <f>+[8]Sheet1!E24</f>
        <v>0.11</v>
      </c>
      <c r="L26" s="16">
        <f>+[9]Sheet1!C24</f>
        <v>-0.08</v>
      </c>
      <c r="M26" s="19">
        <f>+[9]Sheet1!D24</f>
        <v>0.03</v>
      </c>
      <c r="N26" s="20">
        <f>+[9]Sheet1!E24</f>
        <v>0.12</v>
      </c>
      <c r="O26" s="16">
        <f>+[10]Sheet1!C24</f>
        <v>7.0000000000000007E-2</v>
      </c>
      <c r="P26" s="19">
        <f>+[10]Sheet1!D24</f>
        <v>0.23</v>
      </c>
      <c r="Q26" s="20">
        <f>+[10]Sheet1!E24</f>
        <v>0.36</v>
      </c>
      <c r="R26" s="23">
        <f>+[11]Sheet1!C24</f>
        <v>0.8</v>
      </c>
      <c r="S26" s="24">
        <f>+[11]Sheet1!D24</f>
        <v>0.87</v>
      </c>
      <c r="T26" s="25">
        <f>+[11]Sheet1!E24</f>
        <v>0.92</v>
      </c>
      <c r="U26" s="23">
        <f>+[12]Sheet1!C24</f>
        <v>0.84</v>
      </c>
      <c r="V26" s="24">
        <f>+[12]Sheet1!D24</f>
        <v>0.88</v>
      </c>
      <c r="W26" s="25">
        <f>+[12]Sheet1!E24</f>
        <v>0.91</v>
      </c>
      <c r="X26" s="31">
        <f>+[13]Sheet1!B24</f>
        <v>0</v>
      </c>
      <c r="Y26" s="19">
        <f>+[13]Sheet1!C24</f>
        <v>-7.0000000000000007E-2</v>
      </c>
      <c r="Z26" s="19">
        <f>+[13]Sheet1!D24</f>
        <v>7.0000000000000007E-2</v>
      </c>
      <c r="AA26" s="20">
        <f>+[13]Sheet1!E24</f>
        <v>0.22</v>
      </c>
      <c r="AC26" s="15"/>
      <c r="AD26" s="15"/>
    </row>
    <row r="27" spans="1:30" x14ac:dyDescent="0.2">
      <c r="A27" s="17" t="str">
        <f>+[7]Sheet1!A25</f>
        <v>\sigma_{Ic}^{(2)}</v>
      </c>
      <c r="B27" s="33">
        <f>+[7]Sheet1!B25</f>
        <v>0.08</v>
      </c>
      <c r="C27" s="6">
        <f>+[7]Sheet1!C25</f>
        <v>0.3</v>
      </c>
      <c r="D27" s="8">
        <f>+[7]Sheet1!D25</f>
        <v>0.32</v>
      </c>
      <c r="E27" s="7">
        <f>+[7]Sheet1!E25</f>
        <v>0.34</v>
      </c>
      <c r="G27" s="16" t="str">
        <f>+[13]Sheet1!A25</f>
        <v>\rho_{E, c}^{(3)}</v>
      </c>
      <c r="H27" s="30">
        <f>+[8]Sheet1!B25</f>
        <v>0.85</v>
      </c>
      <c r="I27" s="4">
        <f>+[8]Sheet1!C25</f>
        <v>-0.11</v>
      </c>
      <c r="J27" s="18">
        <f>+[8]Sheet1!D25</f>
        <v>0</v>
      </c>
      <c r="K27" s="5">
        <f>+[8]Sheet1!E25</f>
        <v>0.11</v>
      </c>
      <c r="L27" s="16">
        <f>+[9]Sheet1!C25</f>
        <v>-0.08</v>
      </c>
      <c r="M27" s="19">
        <f>+[9]Sheet1!D25</f>
        <v>0.02</v>
      </c>
      <c r="N27" s="20">
        <f>+[9]Sheet1!E25</f>
        <v>0.12</v>
      </c>
      <c r="O27" s="16">
        <f>+[10]Sheet1!C25</f>
        <v>-0.01</v>
      </c>
      <c r="P27" s="19">
        <f>+[10]Sheet1!D25</f>
        <v>0.14000000000000001</v>
      </c>
      <c r="Q27" s="20">
        <f>+[10]Sheet1!E25</f>
        <v>0.28999999999999998</v>
      </c>
      <c r="R27" s="23">
        <f>+[11]Sheet1!C25</f>
        <v>0.73</v>
      </c>
      <c r="S27" s="24">
        <f>+[11]Sheet1!D25</f>
        <v>0.81</v>
      </c>
      <c r="T27" s="25">
        <f>+[11]Sheet1!E25</f>
        <v>0.87</v>
      </c>
      <c r="U27" s="23">
        <f>+[12]Sheet1!C25</f>
        <v>0.83</v>
      </c>
      <c r="V27" s="24">
        <f>+[12]Sheet1!D25</f>
        <v>0.87</v>
      </c>
      <c r="W27" s="25">
        <f>+[12]Sheet1!E25</f>
        <v>0.9</v>
      </c>
      <c r="X27" s="31">
        <f>+[13]Sheet1!B25</f>
        <v>0</v>
      </c>
      <c r="Y27" s="19">
        <f>+[13]Sheet1!C25</f>
        <v>-0.08</v>
      </c>
      <c r="Z27" s="19">
        <f>+[13]Sheet1!D25</f>
        <v>0.05</v>
      </c>
      <c r="AA27" s="20">
        <f>+[13]Sheet1!E25</f>
        <v>0.18</v>
      </c>
      <c r="AC27" s="15"/>
      <c r="AD27" s="15"/>
    </row>
    <row r="28" spans="1:30" x14ac:dyDescent="0.2">
      <c r="G28" s="16" t="str">
        <f>+[13]Sheet1!A26</f>
        <v>\rho_{E, c}^{(4)}</v>
      </c>
      <c r="H28" s="30">
        <f>+[8]Sheet1!B26</f>
        <v>0.85</v>
      </c>
      <c r="I28" s="4">
        <f>+[8]Sheet1!C26</f>
        <v>-0.11</v>
      </c>
      <c r="J28" s="18">
        <f>+[8]Sheet1!D26</f>
        <v>0</v>
      </c>
      <c r="K28" s="5">
        <f>+[8]Sheet1!E26</f>
        <v>0.12</v>
      </c>
      <c r="L28" s="16">
        <f>+[9]Sheet1!C26</f>
        <v>-0.06</v>
      </c>
      <c r="M28" s="19">
        <f>+[9]Sheet1!D26</f>
        <v>0.04</v>
      </c>
      <c r="N28" s="20">
        <f>+[9]Sheet1!E26</f>
        <v>0.13</v>
      </c>
      <c r="O28" s="16">
        <f>+[10]Sheet1!C26</f>
        <v>7.0000000000000007E-2</v>
      </c>
      <c r="P28" s="19">
        <f>+[10]Sheet1!D26</f>
        <v>0.22</v>
      </c>
      <c r="Q28" s="20">
        <f>+[10]Sheet1!E26</f>
        <v>0.36</v>
      </c>
      <c r="R28" s="23">
        <f>+[11]Sheet1!C26</f>
        <v>0.81</v>
      </c>
      <c r="S28" s="24">
        <f>+[11]Sheet1!D26</f>
        <v>0.87</v>
      </c>
      <c r="T28" s="25">
        <f>+[11]Sheet1!E26</f>
        <v>0.92</v>
      </c>
      <c r="U28" s="23">
        <f>+[12]Sheet1!C26</f>
        <v>0.84</v>
      </c>
      <c r="V28" s="24">
        <f>+[12]Sheet1!D26</f>
        <v>0.88</v>
      </c>
      <c r="W28" s="25">
        <f>+[12]Sheet1!E26</f>
        <v>0.91</v>
      </c>
      <c r="X28" s="31">
        <f>+[13]Sheet1!B26</f>
        <v>0</v>
      </c>
      <c r="Y28" s="19">
        <f>+[13]Sheet1!C26</f>
        <v>-0.15</v>
      </c>
      <c r="Z28" s="19">
        <f>+[13]Sheet1!D26</f>
        <v>0.01</v>
      </c>
      <c r="AA28" s="20">
        <f>+[13]Sheet1!E26</f>
        <v>0.16</v>
      </c>
      <c r="AC28" s="15"/>
      <c r="AD28" s="15"/>
    </row>
    <row r="29" spans="1:30" x14ac:dyDescent="0.2">
      <c r="G29" s="16" t="str">
        <f>+[13]Sheet1!A27</f>
        <v>\rho_{E, c}^{(5)}</v>
      </c>
      <c r="H29" s="30">
        <f>+[8]Sheet1!B27</f>
        <v>0.85</v>
      </c>
      <c r="I29" s="4">
        <f>+[8]Sheet1!C27</f>
        <v>-0.11</v>
      </c>
      <c r="J29" s="18">
        <f>+[8]Sheet1!D27</f>
        <v>0</v>
      </c>
      <c r="K29" s="5">
        <f>+[8]Sheet1!E27</f>
        <v>0.12</v>
      </c>
      <c r="L29" s="16">
        <f>+[9]Sheet1!C27</f>
        <v>-0.08</v>
      </c>
      <c r="M29" s="19">
        <f>+[9]Sheet1!D27</f>
        <v>0.03</v>
      </c>
      <c r="N29" s="20">
        <f>+[9]Sheet1!E27</f>
        <v>0.14000000000000001</v>
      </c>
      <c r="O29" s="16">
        <f>+[10]Sheet1!C27</f>
        <v>0.04</v>
      </c>
      <c r="P29" s="19">
        <f>+[10]Sheet1!D27</f>
        <v>0.18</v>
      </c>
      <c r="Q29" s="20">
        <f>+[10]Sheet1!E27</f>
        <v>0.32</v>
      </c>
      <c r="R29" s="23">
        <f>+[11]Sheet1!C27</f>
        <v>0.77</v>
      </c>
      <c r="S29" s="24">
        <f>+[11]Sheet1!D27</f>
        <v>0.85</v>
      </c>
      <c r="T29" s="25">
        <f>+[11]Sheet1!E27</f>
        <v>0.91</v>
      </c>
      <c r="U29" s="23">
        <f>+[12]Sheet1!C27</f>
        <v>0.83</v>
      </c>
      <c r="V29" s="24">
        <f>+[12]Sheet1!D27</f>
        <v>0.88</v>
      </c>
      <c r="W29" s="25">
        <f>+[12]Sheet1!E27</f>
        <v>0.91</v>
      </c>
      <c r="X29" s="31">
        <f>+[13]Sheet1!B27</f>
        <v>0</v>
      </c>
      <c r="Y29" s="19">
        <f>+[13]Sheet1!C27</f>
        <v>-0.19</v>
      </c>
      <c r="Z29" s="19">
        <f>+[13]Sheet1!D27</f>
        <v>-0.03</v>
      </c>
      <c r="AA29" s="20">
        <f>+[13]Sheet1!E27</f>
        <v>0.13</v>
      </c>
      <c r="AC29" s="15"/>
      <c r="AD29" s="15"/>
    </row>
    <row r="30" spans="1:30" x14ac:dyDescent="0.2">
      <c r="G30" s="16" t="str">
        <f>+[13]Sheet1!A28</f>
        <v>\lambda_{E, nc}^{(1)}</v>
      </c>
      <c r="H30" s="30">
        <f>+[8]Sheet1!B28</f>
        <v>0.18</v>
      </c>
      <c r="I30" s="4">
        <f>+[8]Sheet1!C28</f>
        <v>0.6</v>
      </c>
      <c r="J30" s="18">
        <f>+[8]Sheet1!D28</f>
        <v>0.71</v>
      </c>
      <c r="K30" s="5">
        <f>+[8]Sheet1!E28</f>
        <v>0.82</v>
      </c>
      <c r="L30" s="16">
        <f>+[9]Sheet1!C28</f>
        <v>0.57999999999999996</v>
      </c>
      <c r="M30" s="19">
        <f>+[9]Sheet1!D28</f>
        <v>0.68</v>
      </c>
      <c r="N30" s="20">
        <f>+[9]Sheet1!E28</f>
        <v>0.77</v>
      </c>
      <c r="O30" s="16">
        <f>+[10]Sheet1!C28</f>
        <v>0.39</v>
      </c>
      <c r="P30" s="19">
        <f>+[10]Sheet1!D28</f>
        <v>0.51</v>
      </c>
      <c r="Q30" s="20">
        <f>+[10]Sheet1!E28</f>
        <v>0.63</v>
      </c>
      <c r="R30" s="23">
        <f>+[11]Sheet1!C28</f>
        <v>0.19</v>
      </c>
      <c r="S30" s="24">
        <f>+[11]Sheet1!D28</f>
        <v>0.21</v>
      </c>
      <c r="T30" s="25">
        <f>+[11]Sheet1!E28</f>
        <v>0.25</v>
      </c>
      <c r="U30" s="23">
        <f>+[12]Sheet1!C28</f>
        <v>0.18</v>
      </c>
      <c r="V30" s="24">
        <f>+[12]Sheet1!D28</f>
        <v>0.19</v>
      </c>
      <c r="W30" s="25">
        <f>+[12]Sheet1!E28</f>
        <v>0.21</v>
      </c>
      <c r="X30" s="31">
        <f>+[13]Sheet1!B28</f>
        <v>0.71</v>
      </c>
      <c r="Y30" s="19">
        <f>+[13]Sheet1!C28</f>
        <v>0.47</v>
      </c>
      <c r="Z30" s="19">
        <f>+[13]Sheet1!D28</f>
        <v>0.6</v>
      </c>
      <c r="AA30" s="20">
        <f>+[13]Sheet1!E28</f>
        <v>0.71</v>
      </c>
      <c r="AC30" s="15"/>
      <c r="AD30" s="15"/>
    </row>
    <row r="31" spans="1:30" x14ac:dyDescent="0.2">
      <c r="G31" s="16" t="str">
        <f>+[13]Sheet1!A29</f>
        <v>\lambda_{E, c}^{(1)}</v>
      </c>
      <c r="H31" s="30">
        <f>+[8]Sheet1!B29</f>
        <v>0.18</v>
      </c>
      <c r="I31" s="4">
        <f>+[8]Sheet1!C29</f>
        <v>0.59</v>
      </c>
      <c r="J31" s="18">
        <f>+[8]Sheet1!D29</f>
        <v>0.7</v>
      </c>
      <c r="K31" s="5">
        <f>+[8]Sheet1!E29</f>
        <v>0.82</v>
      </c>
      <c r="L31" s="16">
        <f>+[9]Sheet1!C29</f>
        <v>0.56999999999999995</v>
      </c>
      <c r="M31" s="19">
        <f>+[9]Sheet1!D29</f>
        <v>0.67</v>
      </c>
      <c r="N31" s="20">
        <f>+[9]Sheet1!E29</f>
        <v>0.77</v>
      </c>
      <c r="O31" s="16">
        <f>+[10]Sheet1!C29</f>
        <v>0.41</v>
      </c>
      <c r="P31" s="19">
        <f>+[10]Sheet1!D29</f>
        <v>0.51</v>
      </c>
      <c r="Q31" s="20">
        <f>+[10]Sheet1!E29</f>
        <v>0.62</v>
      </c>
      <c r="R31" s="23">
        <f>+[11]Sheet1!C29</f>
        <v>0.18</v>
      </c>
      <c r="S31" s="24">
        <f>+[11]Sheet1!D29</f>
        <v>0.2</v>
      </c>
      <c r="T31" s="25">
        <f>+[11]Sheet1!E29</f>
        <v>0.23</v>
      </c>
      <c r="U31" s="23">
        <f>+[12]Sheet1!C29</f>
        <v>0.18</v>
      </c>
      <c r="V31" s="24">
        <f>+[12]Sheet1!D29</f>
        <v>0.19</v>
      </c>
      <c r="W31" s="25">
        <f>+[12]Sheet1!E29</f>
        <v>0.21</v>
      </c>
      <c r="X31" s="31">
        <f>+[13]Sheet1!B29</f>
        <v>0.71</v>
      </c>
      <c r="Y31" s="19">
        <f>+[13]Sheet1!C29</f>
        <v>0.64</v>
      </c>
      <c r="Z31" s="19">
        <f>+[13]Sheet1!D29</f>
        <v>0.75</v>
      </c>
      <c r="AA31" s="20">
        <f>+[13]Sheet1!E29</f>
        <v>0.84</v>
      </c>
      <c r="AC31" s="15"/>
      <c r="AD31" s="15"/>
    </row>
    <row r="32" spans="1:30" x14ac:dyDescent="0.2">
      <c r="G32" s="16" t="str">
        <f>+[13]Sheet1!A30</f>
        <v>\lambda_{E, c}^{(2)}</v>
      </c>
      <c r="H32" s="30">
        <f>+[8]Sheet1!B30</f>
        <v>0.18</v>
      </c>
      <c r="I32" s="4">
        <f>+[8]Sheet1!C30</f>
        <v>0.57999999999999996</v>
      </c>
      <c r="J32" s="18">
        <f>+[8]Sheet1!D30</f>
        <v>0.7</v>
      </c>
      <c r="K32" s="5">
        <f>+[8]Sheet1!E30</f>
        <v>0.82</v>
      </c>
      <c r="L32" s="16">
        <f>+[9]Sheet1!C30</f>
        <v>0.56999999999999995</v>
      </c>
      <c r="M32" s="19">
        <f>+[9]Sheet1!D30</f>
        <v>0.67</v>
      </c>
      <c r="N32" s="20">
        <f>+[9]Sheet1!E30</f>
        <v>0.77</v>
      </c>
      <c r="O32" s="16">
        <f>+[10]Sheet1!C30</f>
        <v>0.37</v>
      </c>
      <c r="P32" s="19">
        <f>+[10]Sheet1!D30</f>
        <v>0.48</v>
      </c>
      <c r="Q32" s="20">
        <f>+[10]Sheet1!E30</f>
        <v>0.59</v>
      </c>
      <c r="R32" s="23">
        <f>+[11]Sheet1!C30</f>
        <v>0.19</v>
      </c>
      <c r="S32" s="24">
        <f>+[11]Sheet1!D30</f>
        <v>0.21</v>
      </c>
      <c r="T32" s="25">
        <f>+[11]Sheet1!E30</f>
        <v>0.25</v>
      </c>
      <c r="U32" s="23">
        <f>+[12]Sheet1!C30</f>
        <v>0.19</v>
      </c>
      <c r="V32" s="24">
        <f>+[12]Sheet1!D30</f>
        <v>0.2</v>
      </c>
      <c r="W32" s="25">
        <f>+[12]Sheet1!E30</f>
        <v>0.21</v>
      </c>
      <c r="X32" s="31">
        <f>+[13]Sheet1!B30</f>
        <v>0.71</v>
      </c>
      <c r="Y32" s="19">
        <f>+[13]Sheet1!C30</f>
        <v>0.46</v>
      </c>
      <c r="Z32" s="19">
        <f>+[13]Sheet1!D30</f>
        <v>0.61</v>
      </c>
      <c r="AA32" s="20">
        <f>+[13]Sheet1!E30</f>
        <v>0.72</v>
      </c>
      <c r="AC32" s="15"/>
      <c r="AD32" s="15"/>
    </row>
    <row r="33" spans="7:30" x14ac:dyDescent="0.2">
      <c r="G33" s="16" t="str">
        <f>+[13]Sheet1!A31</f>
        <v>\lambda_{E, c}^{(3)}</v>
      </c>
      <c r="H33" s="30">
        <f>+[8]Sheet1!B31</f>
        <v>0.18</v>
      </c>
      <c r="I33" s="4">
        <f>+[8]Sheet1!C31</f>
        <v>0.59</v>
      </c>
      <c r="J33" s="18">
        <f>+[8]Sheet1!D31</f>
        <v>0.7</v>
      </c>
      <c r="K33" s="5">
        <f>+[8]Sheet1!E31</f>
        <v>0.81</v>
      </c>
      <c r="L33" s="16">
        <f>+[9]Sheet1!C31</f>
        <v>0.59</v>
      </c>
      <c r="M33" s="19">
        <f>+[9]Sheet1!D31</f>
        <v>0.68</v>
      </c>
      <c r="N33" s="20">
        <f>+[9]Sheet1!E31</f>
        <v>0.78</v>
      </c>
      <c r="O33" s="16">
        <f>+[10]Sheet1!C31</f>
        <v>0.4</v>
      </c>
      <c r="P33" s="19">
        <f>+[10]Sheet1!D31</f>
        <v>0.51</v>
      </c>
      <c r="Q33" s="20">
        <f>+[10]Sheet1!E31</f>
        <v>0.62</v>
      </c>
      <c r="R33" s="23">
        <f>+[11]Sheet1!C31</f>
        <v>0.19</v>
      </c>
      <c r="S33" s="24">
        <f>+[11]Sheet1!D31</f>
        <v>0.21</v>
      </c>
      <c r="T33" s="25">
        <f>+[11]Sheet1!E31</f>
        <v>0.24</v>
      </c>
      <c r="U33" s="23">
        <f>+[12]Sheet1!C31</f>
        <v>0.19</v>
      </c>
      <c r="V33" s="24">
        <f>+[12]Sheet1!D31</f>
        <v>0.2</v>
      </c>
      <c r="W33" s="25">
        <f>+[12]Sheet1!E31</f>
        <v>0.22</v>
      </c>
      <c r="X33" s="31">
        <f>+[13]Sheet1!B31</f>
        <v>0.71</v>
      </c>
      <c r="Y33" s="19">
        <f>+[13]Sheet1!C31</f>
        <v>0.63</v>
      </c>
      <c r="Z33" s="19">
        <f>+[13]Sheet1!D31</f>
        <v>0.74</v>
      </c>
      <c r="AA33" s="20">
        <f>+[13]Sheet1!E31</f>
        <v>0.83</v>
      </c>
      <c r="AC33" s="15"/>
      <c r="AD33" s="15"/>
    </row>
    <row r="34" spans="7:30" x14ac:dyDescent="0.2">
      <c r="G34" s="16" t="str">
        <f>+[13]Sheet1!A32</f>
        <v>\lambda_{E, c}^{(4)}</v>
      </c>
      <c r="H34" s="30">
        <f>+[8]Sheet1!B32</f>
        <v>0.18</v>
      </c>
      <c r="I34" s="4">
        <f>+[8]Sheet1!C32</f>
        <v>0.59</v>
      </c>
      <c r="J34" s="18">
        <f>+[8]Sheet1!D32</f>
        <v>0.71</v>
      </c>
      <c r="K34" s="5">
        <f>+[8]Sheet1!E32</f>
        <v>0.82</v>
      </c>
      <c r="L34" s="16">
        <f>+[9]Sheet1!C32</f>
        <v>0.57999999999999996</v>
      </c>
      <c r="M34" s="19">
        <f>+[9]Sheet1!D32</f>
        <v>0.68</v>
      </c>
      <c r="N34" s="20">
        <f>+[9]Sheet1!E32</f>
        <v>0.78</v>
      </c>
      <c r="O34" s="16">
        <f>+[10]Sheet1!C32</f>
        <v>0.41</v>
      </c>
      <c r="P34" s="19">
        <f>+[10]Sheet1!D32</f>
        <v>0.51</v>
      </c>
      <c r="Q34" s="20">
        <f>+[10]Sheet1!E32</f>
        <v>0.61</v>
      </c>
      <c r="R34" s="23">
        <f>+[11]Sheet1!C32</f>
        <v>0.19</v>
      </c>
      <c r="S34" s="24">
        <f>+[11]Sheet1!D32</f>
        <v>0.21</v>
      </c>
      <c r="T34" s="25">
        <f>+[11]Sheet1!E32</f>
        <v>0.25</v>
      </c>
      <c r="U34" s="23">
        <f>+[12]Sheet1!C32</f>
        <v>0.19</v>
      </c>
      <c r="V34" s="24">
        <f>+[12]Sheet1!D32</f>
        <v>0.2</v>
      </c>
      <c r="W34" s="25">
        <f>+[12]Sheet1!E32</f>
        <v>0.21</v>
      </c>
      <c r="X34" s="31">
        <f>+[13]Sheet1!B32</f>
        <v>0.71</v>
      </c>
      <c r="Y34" s="19">
        <f>+[13]Sheet1!C32</f>
        <v>0.61</v>
      </c>
      <c r="Z34" s="19">
        <f>+[13]Sheet1!D32</f>
        <v>0.72</v>
      </c>
      <c r="AA34" s="20">
        <f>+[13]Sheet1!E32</f>
        <v>0.81</v>
      </c>
      <c r="AC34" s="15"/>
      <c r="AD34" s="15"/>
    </row>
    <row r="35" spans="7:30" x14ac:dyDescent="0.2">
      <c r="G35" s="16" t="str">
        <f>+[13]Sheet1!A33</f>
        <v>\lambda_{E, c}^{(5)}</v>
      </c>
      <c r="H35" s="30">
        <f>+[8]Sheet1!B33</f>
        <v>0.2</v>
      </c>
      <c r="I35" s="4">
        <f>+[8]Sheet1!C33</f>
        <v>0.88</v>
      </c>
      <c r="J35" s="18">
        <f>+[8]Sheet1!D33</f>
        <v>0.98</v>
      </c>
      <c r="K35" s="5">
        <f>+[8]Sheet1!E33</f>
        <v>1.1100000000000001</v>
      </c>
      <c r="L35" s="16">
        <f>+[9]Sheet1!C33</f>
        <v>0.77</v>
      </c>
      <c r="M35" s="19">
        <f>+[9]Sheet1!D33</f>
        <v>0.86</v>
      </c>
      <c r="N35" s="20">
        <f>+[9]Sheet1!E33</f>
        <v>0.95</v>
      </c>
      <c r="O35" s="16">
        <f>+[10]Sheet1!C33</f>
        <v>0.36</v>
      </c>
      <c r="P35" s="19">
        <f>+[10]Sheet1!D33</f>
        <v>0.43</v>
      </c>
      <c r="Q35" s="20">
        <f>+[10]Sheet1!E33</f>
        <v>0.51</v>
      </c>
      <c r="R35" s="23">
        <f>+[11]Sheet1!C33</f>
        <v>0.21</v>
      </c>
      <c r="S35" s="24">
        <f>+[11]Sheet1!D33</f>
        <v>0.23</v>
      </c>
      <c r="T35" s="25">
        <f>+[11]Sheet1!E33</f>
        <v>0.25</v>
      </c>
      <c r="U35" s="23">
        <f>+[12]Sheet1!C33</f>
        <v>0.19</v>
      </c>
      <c r="V35" s="24">
        <f>+[12]Sheet1!D33</f>
        <v>0.2</v>
      </c>
      <c r="W35" s="25">
        <f>+[12]Sheet1!E33</f>
        <v>0.21</v>
      </c>
      <c r="X35" s="31">
        <f>+[13]Sheet1!B33</f>
        <v>0.71</v>
      </c>
      <c r="Y35" s="19">
        <f>+[13]Sheet1!C33</f>
        <v>0.69</v>
      </c>
      <c r="Z35" s="19">
        <f>+[13]Sheet1!D33</f>
        <v>0.79</v>
      </c>
      <c r="AA35" s="20">
        <f>+[13]Sheet1!E33</f>
        <v>0.87</v>
      </c>
      <c r="AC35" s="15"/>
      <c r="AD35" s="15"/>
    </row>
    <row r="36" spans="7:30" x14ac:dyDescent="0.2">
      <c r="G36" s="16" t="str">
        <f>+[13]Sheet1!A34</f>
        <v>\sigma_{E, nc}^{(1)}</v>
      </c>
      <c r="H36" s="30">
        <f>+[8]Sheet1!B34</f>
        <v>0.08</v>
      </c>
      <c r="I36" s="4">
        <f>+[8]Sheet1!C34</f>
        <v>0.62</v>
      </c>
      <c r="J36" s="18">
        <f>+[8]Sheet1!D34</f>
        <v>0.69</v>
      </c>
      <c r="K36" s="5">
        <f>+[8]Sheet1!E34</f>
        <v>0.78</v>
      </c>
      <c r="L36" s="16">
        <f>+[9]Sheet1!C34</f>
        <v>0.56000000000000005</v>
      </c>
      <c r="M36" s="19">
        <f>+[9]Sheet1!D34</f>
        <v>0.62</v>
      </c>
      <c r="N36" s="20">
        <f>+[9]Sheet1!E34</f>
        <v>0.69</v>
      </c>
      <c r="O36" s="16">
        <f>+[10]Sheet1!C34</f>
        <v>0.25</v>
      </c>
      <c r="P36" s="19">
        <f>+[10]Sheet1!D34</f>
        <v>0.3</v>
      </c>
      <c r="Q36" s="20">
        <f>+[10]Sheet1!E34</f>
        <v>0.36</v>
      </c>
      <c r="R36" s="23">
        <f>+[11]Sheet1!C34</f>
        <v>7.0000000000000007E-2</v>
      </c>
      <c r="S36" s="24">
        <f>+[11]Sheet1!D34</f>
        <v>0.08</v>
      </c>
      <c r="T36" s="25">
        <f>+[11]Sheet1!E34</f>
        <v>0.09</v>
      </c>
      <c r="U36" s="23">
        <f>+[12]Sheet1!C34</f>
        <v>0.08</v>
      </c>
      <c r="V36" s="24">
        <f>+[12]Sheet1!D34</f>
        <v>0.08</v>
      </c>
      <c r="W36" s="25">
        <f>+[12]Sheet1!E34</f>
        <v>0.09</v>
      </c>
      <c r="X36" s="31">
        <f>+[13]Sheet1!B34</f>
        <v>1.5</v>
      </c>
      <c r="Y36" s="19">
        <f>+[13]Sheet1!C34</f>
        <v>1.27</v>
      </c>
      <c r="Z36" s="19">
        <f>+[13]Sheet1!D34</f>
        <v>1.44</v>
      </c>
      <c r="AA36" s="20">
        <f>+[13]Sheet1!E34</f>
        <v>1.62</v>
      </c>
      <c r="AC36" s="15"/>
      <c r="AD36" s="15"/>
    </row>
    <row r="37" spans="7:30" x14ac:dyDescent="0.2">
      <c r="G37" s="16" t="str">
        <f>+[13]Sheet1!A35</f>
        <v>\sigma_{E, c}^{(1)}</v>
      </c>
      <c r="H37" s="30">
        <f>+[8]Sheet1!B35</f>
        <v>0.08</v>
      </c>
      <c r="I37" s="4">
        <f>+[8]Sheet1!C35</f>
        <v>0.62</v>
      </c>
      <c r="J37" s="18">
        <f>+[8]Sheet1!D35</f>
        <v>0.69</v>
      </c>
      <c r="K37" s="5">
        <f>+[8]Sheet1!E35</f>
        <v>0.78</v>
      </c>
      <c r="L37" s="16">
        <f>+[9]Sheet1!C35</f>
        <v>0.56999999999999995</v>
      </c>
      <c r="M37" s="19">
        <f>+[9]Sheet1!D35</f>
        <v>0.62</v>
      </c>
      <c r="N37" s="20">
        <f>+[9]Sheet1!E35</f>
        <v>0.68</v>
      </c>
      <c r="O37" s="16">
        <f>+[10]Sheet1!C35</f>
        <v>0.26</v>
      </c>
      <c r="P37" s="19">
        <f>+[10]Sheet1!D35</f>
        <v>0.31</v>
      </c>
      <c r="Q37" s="20">
        <f>+[10]Sheet1!E35</f>
        <v>0.37</v>
      </c>
      <c r="R37" s="23">
        <f>+[11]Sheet1!C35</f>
        <v>0.08</v>
      </c>
      <c r="S37" s="24">
        <f>+[11]Sheet1!D35</f>
        <v>0.09</v>
      </c>
      <c r="T37" s="25">
        <f>+[11]Sheet1!E35</f>
        <v>0.1</v>
      </c>
      <c r="U37" s="23">
        <f>+[12]Sheet1!C35</f>
        <v>7.0000000000000007E-2</v>
      </c>
      <c r="V37" s="24">
        <f>+[12]Sheet1!D35</f>
        <v>0.08</v>
      </c>
      <c r="W37" s="25">
        <f>+[12]Sheet1!E35</f>
        <v>0.09</v>
      </c>
      <c r="X37" s="31">
        <f>+[13]Sheet1!B35</f>
        <v>1.5</v>
      </c>
      <c r="Y37" s="19">
        <f>+[13]Sheet1!C35</f>
        <v>1.38</v>
      </c>
      <c r="Z37" s="19">
        <f>+[13]Sheet1!D35</f>
        <v>1.57</v>
      </c>
      <c r="AA37" s="20">
        <f>+[13]Sheet1!E35</f>
        <v>1.77</v>
      </c>
      <c r="AC37" s="15"/>
      <c r="AD37" s="15"/>
    </row>
    <row r="38" spans="7:30" x14ac:dyDescent="0.2">
      <c r="G38" s="16" t="str">
        <f>+[13]Sheet1!A36</f>
        <v>\sigma_{E, c}^{(2)}</v>
      </c>
      <c r="H38" s="30">
        <f>+[8]Sheet1!B36</f>
        <v>0.08</v>
      </c>
      <c r="I38" s="4">
        <f>+[8]Sheet1!C36</f>
        <v>0.62</v>
      </c>
      <c r="J38" s="18">
        <f>+[8]Sheet1!D36</f>
        <v>0.7</v>
      </c>
      <c r="K38" s="5">
        <f>+[8]Sheet1!E36</f>
        <v>0.78</v>
      </c>
      <c r="L38" s="16">
        <f>+[9]Sheet1!C36</f>
        <v>0.56000000000000005</v>
      </c>
      <c r="M38" s="19">
        <f>+[9]Sheet1!D36</f>
        <v>0.62</v>
      </c>
      <c r="N38" s="20">
        <f>+[9]Sheet1!E36</f>
        <v>0.69</v>
      </c>
      <c r="O38" s="16">
        <f>+[10]Sheet1!C36</f>
        <v>0.25</v>
      </c>
      <c r="P38" s="19">
        <f>+[10]Sheet1!D36</f>
        <v>0.3</v>
      </c>
      <c r="Q38" s="20">
        <f>+[10]Sheet1!E36</f>
        <v>0.35</v>
      </c>
      <c r="R38" s="23">
        <f>+[11]Sheet1!C36</f>
        <v>0.08</v>
      </c>
      <c r="S38" s="24">
        <f>+[11]Sheet1!D36</f>
        <v>0.09</v>
      </c>
      <c r="T38" s="25">
        <f>+[11]Sheet1!E36</f>
        <v>0.1</v>
      </c>
      <c r="U38" s="23">
        <f>+[12]Sheet1!C36</f>
        <v>7.0000000000000007E-2</v>
      </c>
      <c r="V38" s="24">
        <f>+[12]Sheet1!D36</f>
        <v>0.08</v>
      </c>
      <c r="W38" s="25">
        <f>+[12]Sheet1!E36</f>
        <v>0.09</v>
      </c>
      <c r="X38" s="31">
        <f>+[13]Sheet1!B36</f>
        <v>1.5</v>
      </c>
      <c r="Y38" s="19">
        <f>+[13]Sheet1!C36</f>
        <v>1.26</v>
      </c>
      <c r="Z38" s="19">
        <f>+[13]Sheet1!D36</f>
        <v>1.43</v>
      </c>
      <c r="AA38" s="20">
        <f>+[13]Sheet1!E36</f>
        <v>1.62</v>
      </c>
      <c r="AC38" s="15"/>
      <c r="AD38" s="15"/>
    </row>
    <row r="39" spans="7:30" x14ac:dyDescent="0.2">
      <c r="G39" s="16" t="str">
        <f>+[13]Sheet1!A37</f>
        <v>\sigma_{E, c}^{(3)}</v>
      </c>
      <c r="H39" s="30">
        <f>+[8]Sheet1!B37</f>
        <v>0.08</v>
      </c>
      <c r="I39" s="4">
        <f>+[8]Sheet1!C37</f>
        <v>0.62</v>
      </c>
      <c r="J39" s="18">
        <f>+[8]Sheet1!D37</f>
        <v>0.7</v>
      </c>
      <c r="K39" s="5">
        <f>+[8]Sheet1!E37</f>
        <v>0.78</v>
      </c>
      <c r="L39" s="16">
        <f>+[9]Sheet1!C37</f>
        <v>0.56999999999999995</v>
      </c>
      <c r="M39" s="19">
        <f>+[9]Sheet1!D37</f>
        <v>0.63</v>
      </c>
      <c r="N39" s="20">
        <f>+[9]Sheet1!E37</f>
        <v>0.7</v>
      </c>
      <c r="O39" s="16">
        <f>+[10]Sheet1!C37</f>
        <v>0.26</v>
      </c>
      <c r="P39" s="19">
        <f>+[10]Sheet1!D37</f>
        <v>0.31</v>
      </c>
      <c r="Q39" s="20">
        <f>+[10]Sheet1!E37</f>
        <v>0.37</v>
      </c>
      <c r="R39" s="23">
        <f>+[11]Sheet1!C37</f>
        <v>0.08</v>
      </c>
      <c r="S39" s="24">
        <f>+[11]Sheet1!D37</f>
        <v>0.09</v>
      </c>
      <c r="T39" s="25">
        <f>+[11]Sheet1!E37</f>
        <v>0.1</v>
      </c>
      <c r="U39" s="23">
        <f>+[12]Sheet1!C37</f>
        <v>7.0000000000000007E-2</v>
      </c>
      <c r="V39" s="24">
        <f>+[12]Sheet1!D37</f>
        <v>0.08</v>
      </c>
      <c r="W39" s="25">
        <f>+[12]Sheet1!E37</f>
        <v>0.08</v>
      </c>
      <c r="X39" s="31">
        <f>+[13]Sheet1!B37</f>
        <v>1.5</v>
      </c>
      <c r="Y39" s="19">
        <f>+[13]Sheet1!C37</f>
        <v>1.43</v>
      </c>
      <c r="Z39" s="19">
        <f>+[13]Sheet1!D37</f>
        <v>1.63</v>
      </c>
      <c r="AA39" s="20">
        <f>+[13]Sheet1!E37</f>
        <v>1.84</v>
      </c>
      <c r="AC39" s="15"/>
      <c r="AD39" s="15"/>
    </row>
    <row r="40" spans="7:30" x14ac:dyDescent="0.2">
      <c r="G40" s="16" t="str">
        <f>+[13]Sheet1!A38</f>
        <v>\sigma_{E, c}^{(4)}</v>
      </c>
      <c r="H40" s="30">
        <f>+[8]Sheet1!B38</f>
        <v>0.08</v>
      </c>
      <c r="I40" s="4">
        <f>+[8]Sheet1!C38</f>
        <v>0.62</v>
      </c>
      <c r="J40" s="18">
        <f>+[8]Sheet1!D38</f>
        <v>0.7</v>
      </c>
      <c r="K40" s="5">
        <f>+[8]Sheet1!E38</f>
        <v>0.78</v>
      </c>
      <c r="L40" s="16">
        <f>+[9]Sheet1!C38</f>
        <v>0.56999999999999995</v>
      </c>
      <c r="M40" s="19">
        <f>+[9]Sheet1!D38</f>
        <v>0.62</v>
      </c>
      <c r="N40" s="20">
        <f>+[9]Sheet1!E38</f>
        <v>0.69</v>
      </c>
      <c r="O40" s="16">
        <f>+[10]Sheet1!C38</f>
        <v>0.25</v>
      </c>
      <c r="P40" s="19">
        <f>+[10]Sheet1!D38</f>
        <v>0.3</v>
      </c>
      <c r="Q40" s="20">
        <f>+[10]Sheet1!E38</f>
        <v>0.36</v>
      </c>
      <c r="R40" s="23">
        <f>+[11]Sheet1!C38</f>
        <v>7.0000000000000007E-2</v>
      </c>
      <c r="S40" s="24">
        <f>+[11]Sheet1!D38</f>
        <v>0.08</v>
      </c>
      <c r="T40" s="25">
        <f>+[11]Sheet1!E38</f>
        <v>0.09</v>
      </c>
      <c r="U40" s="23">
        <f>+[12]Sheet1!C38</f>
        <v>7.0000000000000007E-2</v>
      </c>
      <c r="V40" s="24">
        <f>+[12]Sheet1!D38</f>
        <v>0.08</v>
      </c>
      <c r="W40" s="25">
        <f>+[12]Sheet1!E38</f>
        <v>0.09</v>
      </c>
      <c r="X40" s="31">
        <f>+[13]Sheet1!B38</f>
        <v>1.5</v>
      </c>
      <c r="Y40" s="19">
        <f>+[13]Sheet1!C38</f>
        <v>1.31</v>
      </c>
      <c r="Z40" s="19">
        <f>+[13]Sheet1!D38</f>
        <v>1.5</v>
      </c>
      <c r="AA40" s="20">
        <f>+[13]Sheet1!E38</f>
        <v>1.71</v>
      </c>
      <c r="AC40" s="15"/>
      <c r="AD40" s="15"/>
    </row>
    <row r="41" spans="7:30" x14ac:dyDescent="0.2">
      <c r="G41" s="16" t="str">
        <f>+[13]Sheet1!A39</f>
        <v>\sigma_{E, c}^{(5)}</v>
      </c>
      <c r="H41" s="30">
        <f>+[8]Sheet1!B39</f>
        <v>0.9</v>
      </c>
      <c r="I41" s="4">
        <f>+[8]Sheet1!C39</f>
        <v>-0.16</v>
      </c>
      <c r="J41" s="18">
        <f>+[8]Sheet1!D39</f>
        <v>0.01</v>
      </c>
      <c r="K41" s="5">
        <f>+[8]Sheet1!E39</f>
        <v>0.17</v>
      </c>
      <c r="L41" s="16">
        <f>+[9]Sheet1!C39</f>
        <v>-0.1</v>
      </c>
      <c r="M41" s="19">
        <f>+[9]Sheet1!D39</f>
        <v>0.06</v>
      </c>
      <c r="N41" s="20">
        <f>+[9]Sheet1!E39</f>
        <v>0.2</v>
      </c>
      <c r="O41" s="16">
        <f>+[10]Sheet1!C39</f>
        <v>0.19</v>
      </c>
      <c r="P41" s="19">
        <f>+[10]Sheet1!D39</f>
        <v>0.41</v>
      </c>
      <c r="Q41" s="20">
        <f>+[10]Sheet1!E39</f>
        <v>0.6</v>
      </c>
      <c r="R41" s="23">
        <f>+[11]Sheet1!C39</f>
        <v>0.65</v>
      </c>
      <c r="S41" s="24">
        <f>+[11]Sheet1!D39</f>
        <v>0.79</v>
      </c>
      <c r="T41" s="25">
        <f>+[11]Sheet1!E39</f>
        <v>0.88</v>
      </c>
      <c r="U41" s="23">
        <f>+[12]Sheet1!C39</f>
        <v>0.84</v>
      </c>
      <c r="V41" s="24">
        <f>+[12]Sheet1!D39</f>
        <v>0.88</v>
      </c>
      <c r="W41" s="25">
        <f>+[12]Sheet1!E39</f>
        <v>0.91</v>
      </c>
      <c r="X41" s="31">
        <f>+[13]Sheet1!B39</f>
        <v>1.5</v>
      </c>
      <c r="Y41" s="19">
        <f>+[13]Sheet1!C39</f>
        <v>1.28</v>
      </c>
      <c r="Z41" s="19">
        <f>+[13]Sheet1!D39</f>
        <v>1.46</v>
      </c>
      <c r="AA41" s="20">
        <f>+[13]Sheet1!E39</f>
        <v>1.67</v>
      </c>
      <c r="AC41" s="15"/>
      <c r="AD41" s="15"/>
    </row>
    <row r="42" spans="7:30" x14ac:dyDescent="0.2">
      <c r="G42" s="16" t="str">
        <f>+[13]Sheet1!A40</f>
        <v>\rho_{I, nc}^{(1)}</v>
      </c>
      <c r="H42" s="30">
        <f>+[8]Sheet1!B40</f>
        <v>0.9</v>
      </c>
      <c r="I42" s="4">
        <f>+[8]Sheet1!C40</f>
        <v>-0.11</v>
      </c>
      <c r="J42" s="18">
        <f>+[8]Sheet1!D40</f>
        <v>0</v>
      </c>
      <c r="K42" s="5">
        <f>+[8]Sheet1!E40</f>
        <v>0.12</v>
      </c>
      <c r="L42" s="16">
        <f>+[9]Sheet1!C40</f>
        <v>-0.08</v>
      </c>
      <c r="M42" s="19">
        <f>+[9]Sheet1!D40</f>
        <v>0.02</v>
      </c>
      <c r="N42" s="20">
        <f>+[9]Sheet1!E40</f>
        <v>0.12</v>
      </c>
      <c r="O42" s="16">
        <f>+[10]Sheet1!C40</f>
        <v>0.08</v>
      </c>
      <c r="P42" s="19">
        <f>+[10]Sheet1!D40</f>
        <v>0.22</v>
      </c>
      <c r="Q42" s="20">
        <f>+[10]Sheet1!E40</f>
        <v>0.36</v>
      </c>
      <c r="R42" s="23">
        <f>+[11]Sheet1!C40</f>
        <v>0.84</v>
      </c>
      <c r="S42" s="24">
        <f>+[11]Sheet1!D40</f>
        <v>0.89</v>
      </c>
      <c r="T42" s="25">
        <f>+[11]Sheet1!E40</f>
        <v>0.92</v>
      </c>
      <c r="U42" s="23">
        <f>+[12]Sheet1!C40</f>
        <v>0.73</v>
      </c>
      <c r="V42" s="24">
        <f>+[12]Sheet1!D40</f>
        <v>0.89</v>
      </c>
      <c r="W42" s="25">
        <f>+[12]Sheet1!E40</f>
        <v>0.91</v>
      </c>
      <c r="X42" s="31">
        <f>+[13]Sheet1!B40</f>
        <v>0.85</v>
      </c>
      <c r="Y42" s="19">
        <f>+[13]Sheet1!C40</f>
        <v>0.78</v>
      </c>
      <c r="Z42" s="19">
        <f>+[13]Sheet1!D40</f>
        <v>0.82</v>
      </c>
      <c r="AA42" s="20">
        <f>+[13]Sheet1!E40</f>
        <v>0.87</v>
      </c>
      <c r="AC42" s="15"/>
      <c r="AD42" s="15"/>
    </row>
    <row r="43" spans="7:30" x14ac:dyDescent="0.2">
      <c r="G43" s="16" t="str">
        <f>+[13]Sheet1!A41</f>
        <v>\rho_{I, c}^{(1)}</v>
      </c>
      <c r="H43" s="30">
        <f>+[8]Sheet1!B41</f>
        <v>0.9</v>
      </c>
      <c r="I43" s="4">
        <f>+[8]Sheet1!C41</f>
        <v>-0.11</v>
      </c>
      <c r="J43" s="18">
        <f>+[8]Sheet1!D41</f>
        <v>0</v>
      </c>
      <c r="K43" s="5">
        <f>+[8]Sheet1!E41</f>
        <v>0.12</v>
      </c>
      <c r="L43" s="16">
        <f>+[9]Sheet1!C41</f>
        <v>-0.08</v>
      </c>
      <c r="M43" s="19">
        <f>+[9]Sheet1!D41</f>
        <v>0.02</v>
      </c>
      <c r="N43" s="20">
        <f>+[9]Sheet1!E41</f>
        <v>0.13</v>
      </c>
      <c r="O43" s="16">
        <f>+[10]Sheet1!C41</f>
        <v>0.04</v>
      </c>
      <c r="P43" s="19">
        <f>+[10]Sheet1!D41</f>
        <v>0.19</v>
      </c>
      <c r="Q43" s="20">
        <f>+[10]Sheet1!E41</f>
        <v>0.32</v>
      </c>
      <c r="R43" s="23">
        <f>+[11]Sheet1!C41</f>
        <v>0.73</v>
      </c>
      <c r="S43" s="24">
        <f>+[11]Sheet1!D41</f>
        <v>0.84</v>
      </c>
      <c r="T43" s="25">
        <f>+[11]Sheet1!E41</f>
        <v>0.9</v>
      </c>
      <c r="U43" s="23">
        <f>+[12]Sheet1!C41</f>
        <v>0.63</v>
      </c>
      <c r="V43" s="24">
        <f>+[12]Sheet1!D41</f>
        <v>0.86</v>
      </c>
      <c r="W43" s="25">
        <f>+[12]Sheet1!E41</f>
        <v>0.9</v>
      </c>
      <c r="X43" s="31">
        <f>+[13]Sheet1!B41</f>
        <v>0.85</v>
      </c>
      <c r="Y43" s="19">
        <f>+[13]Sheet1!C41</f>
        <v>0.82</v>
      </c>
      <c r="Z43" s="19">
        <f>+[13]Sheet1!D41</f>
        <v>0.86</v>
      </c>
      <c r="AA43" s="20">
        <f>+[13]Sheet1!E41</f>
        <v>0.91</v>
      </c>
      <c r="AC43" s="15"/>
      <c r="AD43" s="15"/>
    </row>
    <row r="44" spans="7:30" x14ac:dyDescent="0.2">
      <c r="G44" s="16" t="str">
        <f>+[13]Sheet1!A42</f>
        <v>\rho_{I, c}^{(2)}</v>
      </c>
      <c r="H44" s="30">
        <f>+[8]Sheet1!B42</f>
        <v>0.9</v>
      </c>
      <c r="I44" s="4">
        <f>+[8]Sheet1!C42</f>
        <v>-0.11</v>
      </c>
      <c r="J44" s="18">
        <f>+[8]Sheet1!D42</f>
        <v>0</v>
      </c>
      <c r="K44" s="5">
        <f>+[8]Sheet1!E42</f>
        <v>0.12</v>
      </c>
      <c r="L44" s="16">
        <f>+[9]Sheet1!C42</f>
        <v>-0.08</v>
      </c>
      <c r="M44" s="19">
        <f>+[9]Sheet1!D42</f>
        <v>0.02</v>
      </c>
      <c r="N44" s="20">
        <f>+[9]Sheet1!E42</f>
        <v>0.13</v>
      </c>
      <c r="O44" s="16">
        <f>+[10]Sheet1!C42</f>
        <v>0</v>
      </c>
      <c r="P44" s="19">
        <f>+[10]Sheet1!D42</f>
        <v>0.14000000000000001</v>
      </c>
      <c r="Q44" s="20">
        <f>+[10]Sheet1!E42</f>
        <v>0.27</v>
      </c>
      <c r="R44" s="23">
        <f>+[11]Sheet1!C42</f>
        <v>0.75</v>
      </c>
      <c r="S44" s="24">
        <f>+[11]Sheet1!D42</f>
        <v>0.83</v>
      </c>
      <c r="T44" s="25">
        <f>+[11]Sheet1!E42</f>
        <v>0.88</v>
      </c>
      <c r="U44" s="23">
        <f>+[12]Sheet1!C42</f>
        <v>0.66</v>
      </c>
      <c r="V44" s="24">
        <f>+[12]Sheet1!D42</f>
        <v>0.87</v>
      </c>
      <c r="W44" s="25">
        <f>+[12]Sheet1!E42</f>
        <v>0.9</v>
      </c>
      <c r="X44" s="31">
        <f>+[13]Sheet1!B42</f>
        <v>0.85</v>
      </c>
      <c r="Y44" s="19">
        <f>+[13]Sheet1!C42</f>
        <v>0.79</v>
      </c>
      <c r="Z44" s="19">
        <f>+[13]Sheet1!D42</f>
        <v>0.84</v>
      </c>
      <c r="AA44" s="20">
        <f>+[13]Sheet1!E42</f>
        <v>0.89</v>
      </c>
      <c r="AC44" s="15"/>
      <c r="AD44" s="15"/>
    </row>
    <row r="45" spans="7:30" x14ac:dyDescent="0.2">
      <c r="G45" s="16" t="str">
        <f>+[13]Sheet1!A43</f>
        <v>\rho_{I, c}^{(3)}</v>
      </c>
      <c r="H45" s="30">
        <f>+[8]Sheet1!B43</f>
        <v>0.9</v>
      </c>
      <c r="I45" s="4">
        <f>+[8]Sheet1!C43</f>
        <v>-0.12</v>
      </c>
      <c r="J45" s="18">
        <f>+[8]Sheet1!D43</f>
        <v>0</v>
      </c>
      <c r="K45" s="5">
        <f>+[8]Sheet1!E43</f>
        <v>0.11</v>
      </c>
      <c r="L45" s="16">
        <f>+[9]Sheet1!C43</f>
        <v>-7.0000000000000007E-2</v>
      </c>
      <c r="M45" s="19">
        <f>+[9]Sheet1!D43</f>
        <v>0.04</v>
      </c>
      <c r="N45" s="20">
        <f>+[9]Sheet1!E43</f>
        <v>0.14000000000000001</v>
      </c>
      <c r="O45" s="16">
        <f>+[10]Sheet1!C43</f>
        <v>0.15</v>
      </c>
      <c r="P45" s="19">
        <f>+[10]Sheet1!D43</f>
        <v>0.28000000000000003</v>
      </c>
      <c r="Q45" s="20">
        <f>+[10]Sheet1!E43</f>
        <v>0.41</v>
      </c>
      <c r="R45" s="23">
        <f>+[11]Sheet1!C43</f>
        <v>0.83</v>
      </c>
      <c r="S45" s="24">
        <f>+[11]Sheet1!D43</f>
        <v>0.89</v>
      </c>
      <c r="T45" s="25">
        <f>+[11]Sheet1!E43</f>
        <v>0.92</v>
      </c>
      <c r="U45" s="23">
        <f>+[12]Sheet1!C43</f>
        <v>0.65</v>
      </c>
      <c r="V45" s="24">
        <f>+[12]Sheet1!D43</f>
        <v>0.87</v>
      </c>
      <c r="W45" s="25">
        <f>+[12]Sheet1!E43</f>
        <v>0.9</v>
      </c>
      <c r="X45" s="31">
        <f>+[13]Sheet1!B43</f>
        <v>0.85</v>
      </c>
      <c r="Y45" s="19">
        <f>+[13]Sheet1!C43</f>
        <v>0.72</v>
      </c>
      <c r="Z45" s="19">
        <f>+[13]Sheet1!D43</f>
        <v>0.79</v>
      </c>
      <c r="AA45" s="20">
        <f>+[13]Sheet1!E43</f>
        <v>0.86</v>
      </c>
      <c r="AC45" s="15"/>
      <c r="AD45" s="15"/>
    </row>
    <row r="46" spans="7:30" x14ac:dyDescent="0.2">
      <c r="G46" s="16" t="str">
        <f>+[13]Sheet1!A44</f>
        <v>\rho_{I, c}^{(4)}</v>
      </c>
      <c r="H46" s="30">
        <f>+[8]Sheet1!B44</f>
        <v>0.9</v>
      </c>
      <c r="I46" s="4">
        <f>+[8]Sheet1!C44</f>
        <v>-0.11</v>
      </c>
      <c r="J46" s="18">
        <f>+[8]Sheet1!D44</f>
        <v>0</v>
      </c>
      <c r="K46" s="5">
        <f>+[8]Sheet1!E44</f>
        <v>0.12</v>
      </c>
      <c r="L46" s="16">
        <f>+[9]Sheet1!C44</f>
        <v>-7.0000000000000007E-2</v>
      </c>
      <c r="M46" s="19">
        <f>+[9]Sheet1!D44</f>
        <v>0.03</v>
      </c>
      <c r="N46" s="20">
        <f>+[9]Sheet1!E44</f>
        <v>0.13</v>
      </c>
      <c r="O46" s="16">
        <f>+[10]Sheet1!C44</f>
        <v>0.12</v>
      </c>
      <c r="P46" s="19">
        <f>+[10]Sheet1!D44</f>
        <v>0.25</v>
      </c>
      <c r="Q46" s="20">
        <f>+[10]Sheet1!E44</f>
        <v>0.38</v>
      </c>
      <c r="R46" s="23">
        <f>+[11]Sheet1!C44</f>
        <v>0.83</v>
      </c>
      <c r="S46" s="24">
        <f>+[11]Sheet1!D44</f>
        <v>0.89</v>
      </c>
      <c r="T46" s="25">
        <f>+[11]Sheet1!E44</f>
        <v>0.92</v>
      </c>
      <c r="U46" s="23">
        <f>+[12]Sheet1!C44</f>
        <v>0.65</v>
      </c>
      <c r="V46" s="24">
        <f>+[12]Sheet1!D44</f>
        <v>0.87</v>
      </c>
      <c r="W46" s="25">
        <f>+[12]Sheet1!E44</f>
        <v>0.9</v>
      </c>
      <c r="X46" s="31">
        <f>+[13]Sheet1!B44</f>
        <v>0.85</v>
      </c>
      <c r="Y46" s="19">
        <f>+[13]Sheet1!C44</f>
        <v>0.8</v>
      </c>
      <c r="Z46" s="19">
        <f>+[13]Sheet1!D44</f>
        <v>0.85</v>
      </c>
      <c r="AA46" s="20">
        <f>+[13]Sheet1!E44</f>
        <v>0.89</v>
      </c>
      <c r="AC46" s="15"/>
      <c r="AD46" s="15"/>
    </row>
    <row r="47" spans="7:30" x14ac:dyDescent="0.2">
      <c r="G47" s="16" t="str">
        <f>+[13]Sheet1!A45</f>
        <v>\rho_{I, c}^{(5)}</v>
      </c>
      <c r="H47" s="30">
        <f>+[8]Sheet1!B45</f>
        <v>0.18</v>
      </c>
      <c r="I47" s="4">
        <f>+[8]Sheet1!C45</f>
        <v>0.59</v>
      </c>
      <c r="J47" s="18">
        <f>+[8]Sheet1!D45</f>
        <v>0.71</v>
      </c>
      <c r="K47" s="5">
        <f>+[8]Sheet1!E45</f>
        <v>0.82</v>
      </c>
      <c r="L47" s="16">
        <f>+[9]Sheet1!C45</f>
        <v>0.56999999999999995</v>
      </c>
      <c r="M47" s="19">
        <f>+[9]Sheet1!D45</f>
        <v>0.67</v>
      </c>
      <c r="N47" s="20">
        <f>+[9]Sheet1!E45</f>
        <v>0.77</v>
      </c>
      <c r="O47" s="16">
        <f>+[10]Sheet1!C45</f>
        <v>0.41</v>
      </c>
      <c r="P47" s="19">
        <f>+[10]Sheet1!D45</f>
        <v>0.52</v>
      </c>
      <c r="Q47" s="20">
        <f>+[10]Sheet1!E45</f>
        <v>0.62</v>
      </c>
      <c r="R47" s="23">
        <f>+[11]Sheet1!C45</f>
        <v>0.14000000000000001</v>
      </c>
      <c r="S47" s="24">
        <f>+[11]Sheet1!D45</f>
        <v>0.17</v>
      </c>
      <c r="T47" s="25">
        <f>+[11]Sheet1!E45</f>
        <v>0.2</v>
      </c>
      <c r="U47" s="23">
        <f>+[12]Sheet1!C45</f>
        <v>0.18</v>
      </c>
      <c r="V47" s="24">
        <f>+[12]Sheet1!D45</f>
        <v>0.2</v>
      </c>
      <c r="W47" s="25">
        <f>+[12]Sheet1!E45</f>
        <v>0.22</v>
      </c>
      <c r="X47" s="31">
        <f>+[13]Sheet1!B45</f>
        <v>0.85</v>
      </c>
      <c r="Y47" s="19">
        <f>+[13]Sheet1!C45</f>
        <v>0.8</v>
      </c>
      <c r="Z47" s="19">
        <f>+[13]Sheet1!D45</f>
        <v>0.85</v>
      </c>
      <c r="AA47" s="20">
        <f>+[13]Sheet1!E45</f>
        <v>0.89</v>
      </c>
      <c r="AC47" s="15"/>
      <c r="AD47" s="15"/>
    </row>
    <row r="48" spans="7:30" x14ac:dyDescent="0.2">
      <c r="G48" s="16" t="str">
        <f>+[13]Sheet1!A46</f>
        <v>\lambda_{I, nc}^{(1)}</v>
      </c>
      <c r="H48" s="30">
        <f>+[8]Sheet1!B46</f>
        <v>0.18</v>
      </c>
      <c r="I48" s="4">
        <f>+[8]Sheet1!C46</f>
        <v>0.57999999999999996</v>
      </c>
      <c r="J48" s="18">
        <f>+[8]Sheet1!D46</f>
        <v>0.7</v>
      </c>
      <c r="K48" s="5">
        <f>+[8]Sheet1!E46</f>
        <v>0.82</v>
      </c>
      <c r="L48" s="16">
        <f>+[9]Sheet1!C46</f>
        <v>0.57999999999999996</v>
      </c>
      <c r="M48" s="19">
        <f>+[9]Sheet1!D46</f>
        <v>0.67</v>
      </c>
      <c r="N48" s="20">
        <f>+[9]Sheet1!E46</f>
        <v>0.77</v>
      </c>
      <c r="O48" s="16">
        <f>+[10]Sheet1!C46</f>
        <v>0.4</v>
      </c>
      <c r="P48" s="19">
        <f>+[10]Sheet1!D46</f>
        <v>0.51</v>
      </c>
      <c r="Q48" s="20">
        <f>+[10]Sheet1!E46</f>
        <v>0.62</v>
      </c>
      <c r="R48" s="23">
        <f>+[11]Sheet1!C46</f>
        <v>0.13</v>
      </c>
      <c r="S48" s="24">
        <f>+[11]Sheet1!D46</f>
        <v>0.15</v>
      </c>
      <c r="T48" s="25">
        <f>+[11]Sheet1!E46</f>
        <v>0.18</v>
      </c>
      <c r="U48" s="23">
        <f>+[12]Sheet1!C46</f>
        <v>0.18</v>
      </c>
      <c r="V48" s="24">
        <f>+[12]Sheet1!D46</f>
        <v>0.19</v>
      </c>
      <c r="W48" s="25">
        <f>+[12]Sheet1!E46</f>
        <v>0.21</v>
      </c>
      <c r="X48" s="31">
        <f>+[13]Sheet1!B46</f>
        <v>0.71</v>
      </c>
      <c r="Y48" s="19">
        <f>+[13]Sheet1!C46</f>
        <v>0.66</v>
      </c>
      <c r="Z48" s="19">
        <f>+[13]Sheet1!D46</f>
        <v>0.75</v>
      </c>
      <c r="AA48" s="20">
        <f>+[13]Sheet1!E46</f>
        <v>0.82</v>
      </c>
      <c r="AC48" s="15"/>
      <c r="AD48" s="15"/>
    </row>
    <row r="49" spans="1:30" x14ac:dyDescent="0.2">
      <c r="G49" s="16" t="str">
        <f>+[13]Sheet1!A47</f>
        <v>\lambda_{I, c}^{(1)}</v>
      </c>
      <c r="H49" s="30">
        <f>+[8]Sheet1!B47</f>
        <v>0.18</v>
      </c>
      <c r="I49" s="4">
        <f>+[8]Sheet1!C47</f>
        <v>0.59</v>
      </c>
      <c r="J49" s="18">
        <f>+[8]Sheet1!D47</f>
        <v>0.7</v>
      </c>
      <c r="K49" s="5">
        <f>+[8]Sheet1!E47</f>
        <v>0.82</v>
      </c>
      <c r="L49" s="16">
        <f>+[9]Sheet1!C47</f>
        <v>0.56999999999999995</v>
      </c>
      <c r="M49" s="19">
        <f>+[9]Sheet1!D47</f>
        <v>0.67</v>
      </c>
      <c r="N49" s="20">
        <f>+[9]Sheet1!E47</f>
        <v>0.77</v>
      </c>
      <c r="O49" s="16">
        <f>+[10]Sheet1!C47</f>
        <v>0.39</v>
      </c>
      <c r="P49" s="19">
        <f>+[10]Sheet1!D47</f>
        <v>0.48</v>
      </c>
      <c r="Q49" s="20">
        <f>+[10]Sheet1!E47</f>
        <v>0.59</v>
      </c>
      <c r="R49" s="23">
        <f>+[11]Sheet1!C47</f>
        <v>0.14000000000000001</v>
      </c>
      <c r="S49" s="24">
        <f>+[11]Sheet1!D47</f>
        <v>0.16</v>
      </c>
      <c r="T49" s="25">
        <f>+[11]Sheet1!E47</f>
        <v>0.18</v>
      </c>
      <c r="U49" s="23">
        <f>+[12]Sheet1!C47</f>
        <v>0.18</v>
      </c>
      <c r="V49" s="24">
        <f>+[12]Sheet1!D47</f>
        <v>0.2</v>
      </c>
      <c r="W49" s="25">
        <f>+[12]Sheet1!E47</f>
        <v>0.22</v>
      </c>
      <c r="X49" s="31">
        <f>+[13]Sheet1!B47</f>
        <v>0.71</v>
      </c>
      <c r="Y49" s="19">
        <f>+[13]Sheet1!C47</f>
        <v>0.55000000000000004</v>
      </c>
      <c r="Z49" s="19">
        <f>+[13]Sheet1!D47</f>
        <v>0.67</v>
      </c>
      <c r="AA49" s="20">
        <f>+[13]Sheet1!E47</f>
        <v>0.77</v>
      </c>
      <c r="AC49" s="15"/>
      <c r="AD49" s="15"/>
    </row>
    <row r="50" spans="1:30" x14ac:dyDescent="0.2">
      <c r="G50" s="16" t="str">
        <f>+[13]Sheet1!A48</f>
        <v>\lambda_{I, c}^{(2)}</v>
      </c>
      <c r="H50" s="30">
        <f>+[8]Sheet1!B48</f>
        <v>0.18</v>
      </c>
      <c r="I50" s="4">
        <f>+[8]Sheet1!C48</f>
        <v>0.59</v>
      </c>
      <c r="J50" s="18">
        <f>+[8]Sheet1!D48</f>
        <v>0.7</v>
      </c>
      <c r="K50" s="5">
        <f>+[8]Sheet1!E48</f>
        <v>0.82</v>
      </c>
      <c r="L50" s="16">
        <f>+[9]Sheet1!C48</f>
        <v>0.59</v>
      </c>
      <c r="M50" s="19">
        <f>+[9]Sheet1!D48</f>
        <v>0.68</v>
      </c>
      <c r="N50" s="20">
        <f>+[9]Sheet1!E48</f>
        <v>0.78</v>
      </c>
      <c r="O50" s="16">
        <f>+[10]Sheet1!C48</f>
        <v>0.45</v>
      </c>
      <c r="P50" s="19">
        <f>+[10]Sheet1!D48</f>
        <v>0.56000000000000005</v>
      </c>
      <c r="Q50" s="20">
        <f>+[10]Sheet1!E48</f>
        <v>0.68</v>
      </c>
      <c r="R50" s="23">
        <f>+[11]Sheet1!C48</f>
        <v>0.14000000000000001</v>
      </c>
      <c r="S50" s="24">
        <f>+[11]Sheet1!D48</f>
        <v>0.17</v>
      </c>
      <c r="T50" s="25">
        <f>+[11]Sheet1!E48</f>
        <v>0.2</v>
      </c>
      <c r="U50" s="23">
        <f>+[12]Sheet1!C48</f>
        <v>0.18</v>
      </c>
      <c r="V50" s="24">
        <f>+[12]Sheet1!D48</f>
        <v>0.19</v>
      </c>
      <c r="W50" s="25">
        <f>+[12]Sheet1!E48</f>
        <v>0.21</v>
      </c>
      <c r="X50" s="31">
        <f>+[13]Sheet1!B48</f>
        <v>0.71</v>
      </c>
      <c r="Y50" s="19">
        <f>+[13]Sheet1!C48</f>
        <v>0.62</v>
      </c>
      <c r="Z50" s="19">
        <f>+[13]Sheet1!D48</f>
        <v>0.74</v>
      </c>
      <c r="AA50" s="20">
        <f>+[13]Sheet1!E48</f>
        <v>0.83</v>
      </c>
      <c r="AC50" s="15"/>
      <c r="AD50" s="15"/>
    </row>
    <row r="51" spans="1:30" x14ac:dyDescent="0.2">
      <c r="G51" s="16" t="str">
        <f>+[13]Sheet1!A49</f>
        <v>\lambda_{I, c}^{(3)}</v>
      </c>
      <c r="H51" s="30">
        <f>+[8]Sheet1!B49</f>
        <v>0.18</v>
      </c>
      <c r="I51" s="4">
        <f>+[8]Sheet1!C49</f>
        <v>0.59</v>
      </c>
      <c r="J51" s="18">
        <f>+[8]Sheet1!D49</f>
        <v>0.7</v>
      </c>
      <c r="K51" s="5">
        <f>+[8]Sheet1!E49</f>
        <v>0.81</v>
      </c>
      <c r="L51" s="16">
        <f>+[9]Sheet1!C49</f>
        <v>0.57999999999999996</v>
      </c>
      <c r="M51" s="19">
        <f>+[9]Sheet1!D49</f>
        <v>0.68</v>
      </c>
      <c r="N51" s="20">
        <f>+[9]Sheet1!E49</f>
        <v>0.77</v>
      </c>
      <c r="O51" s="16">
        <f>+[10]Sheet1!C49</f>
        <v>0.46</v>
      </c>
      <c r="P51" s="19">
        <f>+[10]Sheet1!D49</f>
        <v>0.56000000000000005</v>
      </c>
      <c r="Q51" s="20">
        <f>+[10]Sheet1!E49</f>
        <v>0.68</v>
      </c>
      <c r="R51" s="23">
        <f>+[11]Sheet1!C49</f>
        <v>0.14000000000000001</v>
      </c>
      <c r="S51" s="24">
        <f>+[11]Sheet1!D49</f>
        <v>0.16</v>
      </c>
      <c r="T51" s="25">
        <f>+[11]Sheet1!E49</f>
        <v>0.18</v>
      </c>
      <c r="U51" s="23">
        <f>+[12]Sheet1!C49</f>
        <v>0.18</v>
      </c>
      <c r="V51" s="24">
        <f>+[12]Sheet1!D49</f>
        <v>0.19</v>
      </c>
      <c r="W51" s="25">
        <f>+[12]Sheet1!E49</f>
        <v>0.21</v>
      </c>
      <c r="X51" s="31">
        <f>+[13]Sheet1!B49</f>
        <v>0.71</v>
      </c>
      <c r="Y51" s="19">
        <f>+[13]Sheet1!C49</f>
        <v>0.53</v>
      </c>
      <c r="Z51" s="19">
        <f>+[13]Sheet1!D49</f>
        <v>0.66</v>
      </c>
      <c r="AA51" s="20">
        <f>+[13]Sheet1!E49</f>
        <v>0.76</v>
      </c>
      <c r="AC51" s="15"/>
      <c r="AD51" s="15"/>
    </row>
    <row r="52" spans="1:30" x14ac:dyDescent="0.2">
      <c r="G52" s="16" t="str">
        <f>+[13]Sheet1!A50</f>
        <v>\lambda_{I, c}^{(4)}</v>
      </c>
      <c r="H52" s="30">
        <f>+[8]Sheet1!B50</f>
        <v>0.2</v>
      </c>
      <c r="I52" s="4">
        <f>+[8]Sheet1!C50</f>
        <v>0.87</v>
      </c>
      <c r="J52" s="18">
        <f>+[8]Sheet1!D50</f>
        <v>0.98</v>
      </c>
      <c r="K52" s="5">
        <f>+[8]Sheet1!E50</f>
        <v>1.0900000000000001</v>
      </c>
      <c r="L52" s="16">
        <f>+[9]Sheet1!C50</f>
        <v>0.78</v>
      </c>
      <c r="M52" s="19">
        <f>+[9]Sheet1!D50</f>
        <v>0.87</v>
      </c>
      <c r="N52" s="20">
        <f>+[9]Sheet1!E50</f>
        <v>0.95</v>
      </c>
      <c r="O52" s="16">
        <f>+[10]Sheet1!C50</f>
        <v>0.35</v>
      </c>
      <c r="P52" s="19">
        <f>+[10]Sheet1!D50</f>
        <v>0.43</v>
      </c>
      <c r="Q52" s="20">
        <f>+[10]Sheet1!E50</f>
        <v>0.51</v>
      </c>
      <c r="R52" s="23">
        <f>+[11]Sheet1!C50</f>
        <v>0.16</v>
      </c>
      <c r="S52" s="24">
        <f>+[11]Sheet1!D50</f>
        <v>0.18</v>
      </c>
      <c r="T52" s="25">
        <f>+[11]Sheet1!E50</f>
        <v>0.2</v>
      </c>
      <c r="U52" s="23">
        <f>+[12]Sheet1!C50</f>
        <v>0.18</v>
      </c>
      <c r="V52" s="24">
        <f>+[12]Sheet1!D50</f>
        <v>0.19</v>
      </c>
      <c r="W52" s="25">
        <f>+[12]Sheet1!E50</f>
        <v>0.2</v>
      </c>
      <c r="X52" s="31">
        <f>+[13]Sheet1!B50</f>
        <v>0.71</v>
      </c>
      <c r="Y52" s="19">
        <f>+[13]Sheet1!C50</f>
        <v>0.67</v>
      </c>
      <c r="Z52" s="19">
        <f>+[13]Sheet1!D50</f>
        <v>0.78</v>
      </c>
      <c r="AA52" s="20">
        <f>+[13]Sheet1!E50</f>
        <v>0.86</v>
      </c>
      <c r="AC52" s="15"/>
      <c r="AD52" s="15"/>
    </row>
    <row r="53" spans="1:30" x14ac:dyDescent="0.2">
      <c r="G53" s="16" t="str">
        <f>+[13]Sheet1!A51</f>
        <v>\lambda_{I, c}^{(5)}</v>
      </c>
      <c r="H53" s="30">
        <f>+[8]Sheet1!B51</f>
        <v>0.08</v>
      </c>
      <c r="I53" s="4">
        <f>+[8]Sheet1!C51</f>
        <v>0.62</v>
      </c>
      <c r="J53" s="18">
        <f>+[8]Sheet1!D51</f>
        <v>0.7</v>
      </c>
      <c r="K53" s="5">
        <f>+[8]Sheet1!E51</f>
        <v>0.78</v>
      </c>
      <c r="L53" s="16">
        <f>+[9]Sheet1!C51</f>
        <v>0.56000000000000005</v>
      </c>
      <c r="M53" s="19">
        <f>+[9]Sheet1!D51</f>
        <v>0.62</v>
      </c>
      <c r="N53" s="20">
        <f>+[9]Sheet1!E51</f>
        <v>0.69</v>
      </c>
      <c r="O53" s="16">
        <f>+[10]Sheet1!C51</f>
        <v>0.26</v>
      </c>
      <c r="P53" s="19">
        <f>+[10]Sheet1!D51</f>
        <v>0.31</v>
      </c>
      <c r="Q53" s="20">
        <f>+[10]Sheet1!E51</f>
        <v>0.36</v>
      </c>
      <c r="R53" s="23">
        <f>+[11]Sheet1!C51</f>
        <v>0.08</v>
      </c>
      <c r="S53" s="24">
        <f>+[11]Sheet1!D51</f>
        <v>0.09</v>
      </c>
      <c r="T53" s="25">
        <f>+[11]Sheet1!E51</f>
        <v>0.1</v>
      </c>
      <c r="U53" s="23">
        <f>+[12]Sheet1!C51</f>
        <v>7.0000000000000007E-2</v>
      </c>
      <c r="V53" s="24">
        <f>+[12]Sheet1!D51</f>
        <v>0.08</v>
      </c>
      <c r="W53" s="25">
        <f>+[12]Sheet1!E51</f>
        <v>0.09</v>
      </c>
      <c r="X53" s="31">
        <f>+[13]Sheet1!B51</f>
        <v>0.71</v>
      </c>
      <c r="Y53" s="19">
        <f>+[13]Sheet1!C51</f>
        <v>0.7</v>
      </c>
      <c r="Z53" s="19">
        <f>+[13]Sheet1!D51</f>
        <v>0.8</v>
      </c>
      <c r="AA53" s="20">
        <f>+[13]Sheet1!E51</f>
        <v>0.87</v>
      </c>
      <c r="AC53" s="15"/>
      <c r="AD53" s="15"/>
    </row>
    <row r="54" spans="1:30" x14ac:dyDescent="0.2">
      <c r="G54" s="16" t="str">
        <f>+[13]Sheet1!A52</f>
        <v>\sigma_{I, nc}^{(1)}</v>
      </c>
      <c r="H54" s="30">
        <f>+[8]Sheet1!B52</f>
        <v>0.08</v>
      </c>
      <c r="I54" s="4">
        <f>+[8]Sheet1!C52</f>
        <v>0.62</v>
      </c>
      <c r="J54" s="18">
        <f>+[8]Sheet1!D52</f>
        <v>0.7</v>
      </c>
      <c r="K54" s="5">
        <f>+[8]Sheet1!E52</f>
        <v>0.78</v>
      </c>
      <c r="L54" s="16">
        <f>+[9]Sheet1!C52</f>
        <v>0.56000000000000005</v>
      </c>
      <c r="M54" s="19">
        <f>+[9]Sheet1!D52</f>
        <v>0.62</v>
      </c>
      <c r="N54" s="20">
        <f>+[9]Sheet1!E52</f>
        <v>0.69</v>
      </c>
      <c r="O54" s="16">
        <f>+[10]Sheet1!C52</f>
        <v>0.25</v>
      </c>
      <c r="P54" s="19">
        <f>+[10]Sheet1!D52</f>
        <v>0.3</v>
      </c>
      <c r="Q54" s="20">
        <f>+[10]Sheet1!E52</f>
        <v>0.36</v>
      </c>
      <c r="R54" s="23">
        <f>+[11]Sheet1!C52</f>
        <v>7.0000000000000007E-2</v>
      </c>
      <c r="S54" s="24">
        <f>+[11]Sheet1!D52</f>
        <v>0.08</v>
      </c>
      <c r="T54" s="25">
        <f>+[11]Sheet1!E52</f>
        <v>0.09</v>
      </c>
      <c r="U54" s="23">
        <f>+[12]Sheet1!C52</f>
        <v>7.0000000000000007E-2</v>
      </c>
      <c r="V54" s="24">
        <f>+[12]Sheet1!D52</f>
        <v>0.08</v>
      </c>
      <c r="W54" s="25">
        <f>+[12]Sheet1!E52</f>
        <v>0.08</v>
      </c>
      <c r="X54" s="31">
        <f>+[13]Sheet1!B52</f>
        <v>1.1000000000000001</v>
      </c>
      <c r="Y54" s="19">
        <f>+[13]Sheet1!C52</f>
        <v>1.0900000000000001</v>
      </c>
      <c r="Z54" s="19">
        <f>+[13]Sheet1!D52</f>
        <v>1.23</v>
      </c>
      <c r="AA54" s="20">
        <f>+[13]Sheet1!E52</f>
        <v>1.38</v>
      </c>
      <c r="AC54" s="15"/>
      <c r="AD54" s="15"/>
    </row>
    <row r="55" spans="1:30" x14ac:dyDescent="0.2">
      <c r="G55" s="16" t="str">
        <f>+[13]Sheet1!A53</f>
        <v>\sigma_{I, c}^{(1)}</v>
      </c>
      <c r="H55" s="30">
        <f>+[8]Sheet1!B53</f>
        <v>0.08</v>
      </c>
      <c r="I55" s="4">
        <f>+[8]Sheet1!C53</f>
        <v>0.62</v>
      </c>
      <c r="J55" s="18">
        <f>+[8]Sheet1!D53</f>
        <v>0.7</v>
      </c>
      <c r="K55" s="5">
        <f>+[8]Sheet1!E53</f>
        <v>0.79</v>
      </c>
      <c r="L55" s="16">
        <f>+[9]Sheet1!C53</f>
        <v>0.56000000000000005</v>
      </c>
      <c r="M55" s="19">
        <f>+[9]Sheet1!D53</f>
        <v>0.62</v>
      </c>
      <c r="N55" s="20">
        <f>+[9]Sheet1!E53</f>
        <v>0.68</v>
      </c>
      <c r="O55" s="16">
        <f>+[10]Sheet1!C53</f>
        <v>0.25</v>
      </c>
      <c r="P55" s="19">
        <f>+[10]Sheet1!D53</f>
        <v>0.28999999999999998</v>
      </c>
      <c r="Q55" s="20">
        <f>+[10]Sheet1!E53</f>
        <v>0.35</v>
      </c>
      <c r="R55" s="23">
        <f>+[11]Sheet1!C53</f>
        <v>7.0000000000000007E-2</v>
      </c>
      <c r="S55" s="24">
        <f>+[11]Sheet1!D53</f>
        <v>0.08</v>
      </c>
      <c r="T55" s="25">
        <f>+[11]Sheet1!E53</f>
        <v>0.09</v>
      </c>
      <c r="U55" s="23">
        <f>+[12]Sheet1!C53</f>
        <v>7.0000000000000007E-2</v>
      </c>
      <c r="V55" s="24">
        <f>+[12]Sheet1!D53</f>
        <v>0.08</v>
      </c>
      <c r="W55" s="25">
        <f>+[12]Sheet1!E53</f>
        <v>0.08</v>
      </c>
      <c r="X55" s="31">
        <f>+[13]Sheet1!B53</f>
        <v>1.1000000000000001</v>
      </c>
      <c r="Y55" s="19">
        <f>+[13]Sheet1!C53</f>
        <v>0.99</v>
      </c>
      <c r="Z55" s="19">
        <f>+[13]Sheet1!D53</f>
        <v>1.1499999999999999</v>
      </c>
      <c r="AA55" s="20">
        <f>+[13]Sheet1!E53</f>
        <v>1.32</v>
      </c>
      <c r="AC55" s="15"/>
      <c r="AD55" s="15"/>
    </row>
    <row r="56" spans="1:30" x14ac:dyDescent="0.2">
      <c r="G56" s="16" t="str">
        <f>+[13]Sheet1!A54</f>
        <v>\sigma_{I, c}^{(2)}</v>
      </c>
      <c r="H56" s="30">
        <f>+[8]Sheet1!B54</f>
        <v>0.08</v>
      </c>
      <c r="I56" s="4">
        <f>+[8]Sheet1!C54</f>
        <v>0.62</v>
      </c>
      <c r="J56" s="18">
        <f>+[8]Sheet1!D54</f>
        <v>0.7</v>
      </c>
      <c r="K56" s="5">
        <f>+[8]Sheet1!E54</f>
        <v>0.78</v>
      </c>
      <c r="L56" s="16">
        <f>+[9]Sheet1!C54</f>
        <v>0.56999999999999995</v>
      </c>
      <c r="M56" s="19">
        <f>+[9]Sheet1!D54</f>
        <v>0.63</v>
      </c>
      <c r="N56" s="20">
        <f>+[9]Sheet1!E54</f>
        <v>0.7</v>
      </c>
      <c r="O56" s="16">
        <f>+[10]Sheet1!C54</f>
        <v>0.26</v>
      </c>
      <c r="P56" s="19">
        <f>+[10]Sheet1!D54</f>
        <v>0.31</v>
      </c>
      <c r="Q56" s="20">
        <f>+[10]Sheet1!E54</f>
        <v>0.37</v>
      </c>
      <c r="R56" s="23">
        <f>+[11]Sheet1!C54</f>
        <v>7.0000000000000007E-2</v>
      </c>
      <c r="S56" s="24">
        <f>+[11]Sheet1!D54</f>
        <v>0.08</v>
      </c>
      <c r="T56" s="25">
        <f>+[11]Sheet1!E54</f>
        <v>0.1</v>
      </c>
      <c r="U56" s="23">
        <f>+[12]Sheet1!C54</f>
        <v>7.0000000000000007E-2</v>
      </c>
      <c r="V56" s="24">
        <f>+[12]Sheet1!D54</f>
        <v>0.08</v>
      </c>
      <c r="W56" s="25">
        <f>+[12]Sheet1!E54</f>
        <v>0.09</v>
      </c>
      <c r="X56" s="31">
        <f>+[13]Sheet1!B54</f>
        <v>1.1000000000000001</v>
      </c>
      <c r="Y56" s="19">
        <f>+[13]Sheet1!C54</f>
        <v>0.83</v>
      </c>
      <c r="Z56" s="19">
        <f>+[13]Sheet1!D54</f>
        <v>1</v>
      </c>
      <c r="AA56" s="20">
        <f>+[13]Sheet1!E54</f>
        <v>1.18</v>
      </c>
      <c r="AC56" s="15"/>
      <c r="AD56" s="15"/>
    </row>
    <row r="57" spans="1:30" x14ac:dyDescent="0.2">
      <c r="G57" s="16" t="str">
        <f>+[13]Sheet1!A55</f>
        <v>\sigma_{I, c}^{(3)}</v>
      </c>
      <c r="H57" s="30">
        <f>+[8]Sheet1!B55</f>
        <v>0.08</v>
      </c>
      <c r="I57" s="4">
        <f>+[8]Sheet1!C55</f>
        <v>0.62</v>
      </c>
      <c r="J57" s="18">
        <f>+[8]Sheet1!D55</f>
        <v>0.69</v>
      </c>
      <c r="K57" s="5">
        <f>+[8]Sheet1!E55</f>
        <v>0.78</v>
      </c>
      <c r="L57" s="16">
        <f>+[9]Sheet1!C55</f>
        <v>0.56000000000000005</v>
      </c>
      <c r="M57" s="19">
        <f>+[9]Sheet1!D55</f>
        <v>0.62</v>
      </c>
      <c r="N57" s="20">
        <f>+[9]Sheet1!E55</f>
        <v>0.69</v>
      </c>
      <c r="O57" s="16">
        <f>+[10]Sheet1!C55</f>
        <v>0.25</v>
      </c>
      <c r="P57" s="19">
        <f>+[10]Sheet1!D55</f>
        <v>0.3</v>
      </c>
      <c r="Q57" s="20">
        <f>+[10]Sheet1!E55</f>
        <v>0.36</v>
      </c>
      <c r="R57" s="23">
        <f>+[11]Sheet1!C55</f>
        <v>0.06</v>
      </c>
      <c r="S57" s="24">
        <f>+[11]Sheet1!D55</f>
        <v>7.0000000000000007E-2</v>
      </c>
      <c r="T57" s="25">
        <f>+[11]Sheet1!E55</f>
        <v>0.08</v>
      </c>
      <c r="U57" s="23">
        <f>+[12]Sheet1!C55</f>
        <v>7.0000000000000007E-2</v>
      </c>
      <c r="V57" s="24">
        <f>+[12]Sheet1!D55</f>
        <v>0.08</v>
      </c>
      <c r="W57" s="25">
        <f>+[12]Sheet1!E55</f>
        <v>0.09</v>
      </c>
      <c r="X57" s="31">
        <f>+[13]Sheet1!B55</f>
        <v>1.1000000000000001</v>
      </c>
      <c r="Y57" s="19">
        <f>+[13]Sheet1!C55</f>
        <v>0.87</v>
      </c>
      <c r="Z57" s="19">
        <f>+[13]Sheet1!D55</f>
        <v>1.05</v>
      </c>
      <c r="AA57" s="20">
        <f>+[13]Sheet1!E55</f>
        <v>1.25</v>
      </c>
      <c r="AC57" s="15"/>
      <c r="AD57" s="15"/>
    </row>
    <row r="58" spans="1:30" x14ac:dyDescent="0.2">
      <c r="G58" s="16" t="str">
        <f>+[13]Sheet1!A56</f>
        <v>\sigma_{I, c}^{(4)}</v>
      </c>
      <c r="H58" s="30">
        <f>+[8]Sheet1!B56</f>
        <v>0</v>
      </c>
      <c r="I58" s="4">
        <f>+[8]Sheet1!C56</f>
        <v>0</v>
      </c>
      <c r="J58" s="18">
        <f>+[8]Sheet1!D56</f>
        <v>0</v>
      </c>
      <c r="K58" s="5">
        <f>+[8]Sheet1!E56</f>
        <v>0</v>
      </c>
      <c r="L58" s="16">
        <f>+[9]Sheet1!C56</f>
        <v>0</v>
      </c>
      <c r="M58" s="19">
        <f>+[9]Sheet1!D56</f>
        <v>0</v>
      </c>
      <c r="N58" s="20">
        <f>+[9]Sheet1!E56</f>
        <v>0</v>
      </c>
      <c r="O58" s="16">
        <f>+[10]Sheet1!C56</f>
        <v>0</v>
      </c>
      <c r="P58" s="19">
        <f>+[10]Sheet1!D56</f>
        <v>0</v>
      </c>
      <c r="Q58" s="20">
        <f>+[10]Sheet1!E56</f>
        <v>0</v>
      </c>
      <c r="R58" s="23">
        <f>+[11]Sheet1!C56</f>
        <v>0</v>
      </c>
      <c r="S58" s="24">
        <f>+[11]Sheet1!D56</f>
        <v>0</v>
      </c>
      <c r="T58" s="25">
        <f>+[11]Sheet1!E56</f>
        <v>0</v>
      </c>
      <c r="U58" s="23">
        <f>+[12]Sheet1!C56</f>
        <v>0</v>
      </c>
      <c r="V58" s="24">
        <f>+[12]Sheet1!D56</f>
        <v>0</v>
      </c>
      <c r="W58" s="25">
        <f>+[12]Sheet1!E56</f>
        <v>0</v>
      </c>
      <c r="X58" s="31">
        <f>+[13]Sheet1!B56</f>
        <v>1.1000000000000001</v>
      </c>
      <c r="Y58" s="19">
        <f>+[13]Sheet1!C56</f>
        <v>1.06</v>
      </c>
      <c r="Z58" s="19">
        <f>+[13]Sheet1!D56</f>
        <v>1.23</v>
      </c>
      <c r="AA58" s="20">
        <f>+[13]Sheet1!E56</f>
        <v>1.41</v>
      </c>
      <c r="AC58" s="15"/>
      <c r="AD58" s="15"/>
    </row>
    <row r="59" spans="1:30" x14ac:dyDescent="0.2">
      <c r="G59" s="17" t="str">
        <f>+[13]Sheet1!A57</f>
        <v>\sigma_{I, c}^{(5)}</v>
      </c>
      <c r="H59" s="33">
        <f>+[8]Sheet1!B57</f>
        <v>0</v>
      </c>
      <c r="I59" s="6">
        <f>+[8]Sheet1!C57</f>
        <v>0</v>
      </c>
      <c r="J59" s="8">
        <f>+[8]Sheet1!D57</f>
        <v>0</v>
      </c>
      <c r="K59" s="7">
        <f>+[8]Sheet1!E57</f>
        <v>0</v>
      </c>
      <c r="L59" s="17">
        <f>+[9]Sheet1!C57</f>
        <v>0</v>
      </c>
      <c r="M59" s="21">
        <f>+[9]Sheet1!D57</f>
        <v>0</v>
      </c>
      <c r="N59" s="22">
        <f>+[9]Sheet1!E57</f>
        <v>0</v>
      </c>
      <c r="O59" s="17">
        <f>+[10]Sheet1!C57</f>
        <v>0</v>
      </c>
      <c r="P59" s="21">
        <f>+[10]Sheet1!D57</f>
        <v>0</v>
      </c>
      <c r="Q59" s="22">
        <f>+[10]Sheet1!E57</f>
        <v>0</v>
      </c>
      <c r="R59" s="26">
        <f>+[11]Sheet1!C57</f>
        <v>0</v>
      </c>
      <c r="S59" s="27">
        <f>+[11]Sheet1!D57</f>
        <v>0</v>
      </c>
      <c r="T59" s="28">
        <f>+[11]Sheet1!E57</f>
        <v>0</v>
      </c>
      <c r="U59" s="26">
        <f>+[12]Sheet1!C57</f>
        <v>0</v>
      </c>
      <c r="V59" s="27">
        <f>+[12]Sheet1!D57</f>
        <v>0</v>
      </c>
      <c r="W59" s="28">
        <f>+[12]Sheet1!E57</f>
        <v>0</v>
      </c>
      <c r="X59" s="34">
        <f>+[13]Sheet1!B57</f>
        <v>1.1000000000000001</v>
      </c>
      <c r="Y59" s="21">
        <f>+[13]Sheet1!C57</f>
        <v>0.99</v>
      </c>
      <c r="Z59" s="21">
        <f>+[13]Sheet1!D57</f>
        <v>1.1399999999999999</v>
      </c>
      <c r="AA59" s="22">
        <f>+[13]Sheet1!E57</f>
        <v>1.31</v>
      </c>
      <c r="AC59" s="15"/>
      <c r="AD59" s="15"/>
    </row>
    <row r="60" spans="1:30" x14ac:dyDescent="0.2">
      <c r="G60" s="15"/>
      <c r="X60" s="15"/>
      <c r="Y60" s="15"/>
      <c r="Z60" s="15"/>
      <c r="AA60" s="15"/>
    </row>
    <row r="61" spans="1:30" x14ac:dyDescent="0.2">
      <c r="G61" s="15"/>
      <c r="X61" s="15"/>
      <c r="Y61" s="15"/>
      <c r="Z61" s="15"/>
      <c r="AA61" s="15"/>
    </row>
    <row r="62" spans="1:30" x14ac:dyDescent="0.2">
      <c r="A62" t="s">
        <v>18</v>
      </c>
      <c r="D62">
        <f>+D6-$B6</f>
        <v>-1.0000000000000009E-2</v>
      </c>
      <c r="G62" s="15"/>
      <c r="J62">
        <f>+J9-$H9</f>
        <v>-1.0000000000000009E-2</v>
      </c>
      <c r="M62">
        <f>+M9-$H9</f>
        <v>-3.0000000000000027E-2</v>
      </c>
      <c r="P62">
        <f>+P9-$H9</f>
        <v>-0.10999999999999999</v>
      </c>
      <c r="S62">
        <f>+S9-$H9</f>
        <v>0</v>
      </c>
      <c r="V62">
        <f>+V9-$H9</f>
        <v>-2.0000000000000018E-2</v>
      </c>
      <c r="X62" s="15"/>
      <c r="Y62" s="15"/>
      <c r="Z62" s="15">
        <f>+Z9-$X9</f>
        <v>-3.0000000000000027E-2</v>
      </c>
      <c r="AA62" s="15"/>
    </row>
    <row r="63" spans="1:30" x14ac:dyDescent="0.2">
      <c r="A63" t="s">
        <v>19</v>
      </c>
      <c r="D63">
        <f t="shared" ref="D63" si="0">+D7-$B7</f>
        <v>-1.0000000000000009E-2</v>
      </c>
      <c r="G63" s="15"/>
      <c r="J63">
        <f t="shared" ref="J63:J66" si="1">+J10-$H10</f>
        <v>-1.0000000000000009E-2</v>
      </c>
      <c r="M63">
        <f t="shared" ref="M63:M66" si="2">+M10-$H10</f>
        <v>-3.0000000000000027E-2</v>
      </c>
      <c r="P63">
        <f t="shared" ref="P63:P66" si="3">+P10-$H10</f>
        <v>-0.15000000000000002</v>
      </c>
      <c r="S63">
        <f t="shared" ref="S63:S66" si="4">+S10-$H10</f>
        <v>-2.0000000000000018E-2</v>
      </c>
      <c r="V63">
        <f t="shared" ref="V63:V66" si="5">+V10-$H10</f>
        <v>-2.0000000000000018E-2</v>
      </c>
      <c r="X63" s="15"/>
      <c r="Y63" s="15"/>
      <c r="Z63" s="15">
        <f t="shared" ref="Z63:Z66" si="6">+Z10-$X10</f>
        <v>1.0000000000000009E-2</v>
      </c>
      <c r="AA63" s="15"/>
    </row>
    <row r="64" spans="1:30" x14ac:dyDescent="0.2">
      <c r="A64" t="s">
        <v>20</v>
      </c>
      <c r="J64">
        <f t="shared" si="1"/>
        <v>-1.0000000000000009E-2</v>
      </c>
      <c r="M64">
        <f t="shared" si="2"/>
        <v>-3.999999999999998E-2</v>
      </c>
      <c r="P64">
        <f t="shared" si="3"/>
        <v>-0.10999999999999999</v>
      </c>
      <c r="S64">
        <f t="shared" si="4"/>
        <v>2.0000000000000018E-2</v>
      </c>
      <c r="V64">
        <f t="shared" si="5"/>
        <v>-1.0000000000000009E-2</v>
      </c>
      <c r="X64" s="15"/>
      <c r="Y64" s="15"/>
      <c r="Z64" s="15">
        <f t="shared" si="6"/>
        <v>1.0000000000000009E-2</v>
      </c>
    </row>
    <row r="65" spans="1:26" x14ac:dyDescent="0.2">
      <c r="A65" t="s">
        <v>21</v>
      </c>
      <c r="J65">
        <f t="shared" si="1"/>
        <v>-1.0000000000000009E-2</v>
      </c>
      <c r="M65">
        <f t="shared" si="2"/>
        <v>-3.0000000000000027E-2</v>
      </c>
      <c r="P65">
        <f t="shared" si="3"/>
        <v>-9.0000000000000024E-2</v>
      </c>
      <c r="S65">
        <f t="shared" si="4"/>
        <v>5.0000000000000044E-2</v>
      </c>
      <c r="V65">
        <f t="shared" si="5"/>
        <v>2.0000000000000018E-2</v>
      </c>
      <c r="X65" s="15"/>
      <c r="Y65" s="15"/>
      <c r="Z65" s="15">
        <f t="shared" si="6"/>
        <v>5.9999999999999942E-2</v>
      </c>
    </row>
    <row r="66" spans="1:26" x14ac:dyDescent="0.2">
      <c r="A66" t="s">
        <v>22</v>
      </c>
      <c r="J66">
        <f t="shared" si="1"/>
        <v>-1.0000000000000009E-2</v>
      </c>
      <c r="M66">
        <f t="shared" si="2"/>
        <v>-3.0000000000000027E-2</v>
      </c>
      <c r="P66">
        <f t="shared" si="3"/>
        <v>-0.13</v>
      </c>
      <c r="S66">
        <f t="shared" si="4"/>
        <v>-1.0000000000000009E-2</v>
      </c>
      <c r="V66">
        <f t="shared" si="5"/>
        <v>-2.0000000000000018E-2</v>
      </c>
      <c r="X66" s="15"/>
      <c r="Y66" s="15"/>
      <c r="Z66" s="15">
        <f t="shared" si="6"/>
        <v>-7.0000000000000062E-2</v>
      </c>
    </row>
    <row r="67" spans="1:26" x14ac:dyDescent="0.2">
      <c r="X67" s="15"/>
      <c r="Y67" s="15"/>
      <c r="Z67" s="15"/>
    </row>
    <row r="68" spans="1:26" x14ac:dyDescent="0.2">
      <c r="A68" t="s">
        <v>23</v>
      </c>
      <c r="D68">
        <f>+(D62^2+D63^2+D64^2+D65^2+D66^2)/COUNT(D62:D66)</f>
        <v>1.0000000000000018E-4</v>
      </c>
      <c r="J68">
        <f>+(J62^2+J63^2+J64^2+J65^2+J66^2)/COUNT(J62:J66)</f>
        <v>1.0000000000000018E-4</v>
      </c>
      <c r="M68">
        <f>+(M62^2+M63^2+M64^2+M65^2+M66^2)/COUNT(M62:M66)</f>
        <v>1.040000000000001E-3</v>
      </c>
      <c r="P68">
        <f>+(P62^2+P63^2+P64^2+P65^2+P66^2)/COUNT(P62:P66)</f>
        <v>1.4340000000000002E-2</v>
      </c>
      <c r="S68">
        <f>+(S62^2+S63^2+S64^2+S65^2+S66^2)/COUNT(S62:S66)</f>
        <v>6.8000000000000124E-4</v>
      </c>
      <c r="V68">
        <f>+(V62^2+V63^2+V64^2+V65^2+V66^2)/COUNT(V62:V66)</f>
        <v>3.4000000000000062E-4</v>
      </c>
      <c r="Z68">
        <f>+(Z62^2+Z63^2+Z64^2+Z65^2+Z66^2)/COUNT(Z62:Z66)</f>
        <v>1.9200000000000009E-3</v>
      </c>
    </row>
  </sheetData>
  <mergeCells count="9">
    <mergeCell ref="Y2:AA2"/>
    <mergeCell ref="G1:AA1"/>
    <mergeCell ref="A1:E1"/>
    <mergeCell ref="C2:E2"/>
    <mergeCell ref="U2:W2"/>
    <mergeCell ref="I2:K2"/>
    <mergeCell ref="L2:N2"/>
    <mergeCell ref="O2:Q2"/>
    <mergeCell ref="R2:T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2020-11-09T14:41:40Z</dcterms:created>
  <dcterms:modified xsi:type="dcterms:W3CDTF">2021-01-18T14:06:40Z</dcterms:modified>
</cp:coreProperties>
</file>